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3 Filing\June True-Up\Final Files\"/>
    </mc:Choice>
  </mc:AlternateContent>
  <xr:revisionPtr revIDLastSave="0" documentId="13_ncr:1_{4EE2555E-F660-409A-A3AE-7633A353FBC0}" xr6:coauthVersionLast="47" xr6:coauthVersionMax="47" xr10:uidLastSave="{00000000-0000-0000-0000-000000000000}"/>
  <bookViews>
    <workbookView xWindow="-110" yWindow="-110" windowWidth="19420" windowHeight="10420" xr2:uid="{00000000-000D-0000-FFFF-FFFF00000000}"/>
  </bookViews>
  <sheets>
    <sheet name="3 - Revenue Credits" sheetId="1" r:id="rId1"/>
    <sheet name="Other Revs SH45" sheetId="2" r:id="rId2"/>
    <sheet name="Rev-Other Elec Rev" sheetId="3" r:id="rId3"/>
    <sheet name="Account 456" sheetId="4" r:id="rId4"/>
    <sheet name="J.1 TO - FPA" sheetId="9" state="hidden" r:id="rId5"/>
  </sheets>
  <definedNames>
    <definedName name="_xlnm.Print_Area" localSheetId="0">'3 - Revenue Credits'!$A$1:$H$48</definedName>
    <definedName name="_xlnm.Print_Area" localSheetId="3">'Account 456'!$A$1:$K$41</definedName>
    <definedName name="_xlnm.Print_Area" localSheetId="4">'J.1 TO - FPA'!$A$1:$V$62</definedName>
    <definedName name="_xlnm.Print_Area" localSheetId="1">'Other Revs SH45'!$A$1:$J$45</definedName>
    <definedName name="_xlnm.Print_Area" localSheetId="2">'Rev-Other Elec Rev'!$A$1:$I$54</definedName>
    <definedName name="wrn.data0106.pages.">{#N/A,#N/A,FALSE,"Sheet_1";#N/A,#N/A,FALSE,"Sheet_2";#N/A,#N/A,FALSE,"Sheet_3";#N/A,#N/A,FALSE,"Sheet_4";#N/A,#N/A,FALSE,"Sheet_5";#N/A,#N/A,FALSE,"Sheet_6"}</definedName>
    <definedName name="wrn.PRINTALL.">{#N/A,#N/A,FALSE,"Sheet_68";#N/A,#N/A,FALSE,"Sheet_69";#N/A,#N/A,FALSE,"Sheet_70";#N/A,#N/A,FALSE,"Sheet_71"}</definedName>
    <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definedName>
    <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definedName>
    <definedName name="wrn.sheet45.46.">{#N/A,#N/A,FALSE,"Sheet_45";#N/A,#N/A,FALSE,"Sheet_46"}</definedName>
    <definedName name="Z_06460761_E3C8_4947_976A_2E305ACF232B_.wvu.Cols" localSheetId="3">'Account 456'!#REF!</definedName>
    <definedName name="Z_06460761_E3C8_4947_976A_2E305ACF232B_.wvu.PrintArea" localSheetId="0">'3 - Revenue Credits'!$A$1:$H$55</definedName>
    <definedName name="Z_06460761_E3C8_4947_976A_2E305ACF232B_.wvu.PrintArea" localSheetId="3">'Account 456'!$A$1:$C$41</definedName>
    <definedName name="Z_06460761_E3C8_4947_976A_2E305ACF232B_.wvu.PrintArea" localSheetId="1">'Other Revs SH45'!$A$1:$L$54</definedName>
    <definedName name="Z_06460761_E3C8_4947_976A_2E305ACF232B_.wvu.PrintArea" localSheetId="2">'Rev-Other Elec Rev'!$A$1:$N$54</definedName>
    <definedName name="Z_28948E05_8F34_4F1E_96FB_A80A6A844600_.wvu.PrintArea" localSheetId="0">'3 - Revenue Credits'!$A$1:$D$53</definedName>
    <definedName name="Z_3A38DF7A_C35E_4DD3_9893_26310A3EF836_.wvu.PrintArea" localSheetId="0">'3 - Revenue Credits'!$A$1:$D$53</definedName>
    <definedName name="Z_4C7C2344_134C_465A_ADEB_A5E96AAE2308_.wvu.PrintArea" localSheetId="0">'3 - Revenue Credits'!$A$1:$D$53</definedName>
    <definedName name="Z_71B42B22_A376_44B5_B0C1_23FC1AA3DBA2_.wvu.PrintArea" localSheetId="0">'3 - Revenue Credits'!$A$1:$D$53</definedName>
    <definedName name="Z_C2AC3C7F_F934_41C3_936F_10EB263D8D57_.wvu.Cols" localSheetId="3">'Account 456'!#REF!</definedName>
    <definedName name="Z_C2AC3C7F_F934_41C3_936F_10EB263D8D57_.wvu.PrintArea" localSheetId="0">'3 - Revenue Credits'!$A$1:$H$55</definedName>
    <definedName name="Z_C2AC3C7F_F934_41C3_936F_10EB263D8D57_.wvu.PrintArea" localSheetId="3">'Account 456'!$A$1:$C$41</definedName>
    <definedName name="Z_C2AC3C7F_F934_41C3_936F_10EB263D8D57_.wvu.PrintArea" localSheetId="1">'Other Revs SH45'!$A$1:$L$54</definedName>
    <definedName name="Z_C2AC3C7F_F934_41C3_936F_10EB263D8D57_.wvu.PrintArea" localSheetId="2">'Rev-Other Elec Rev'!$A$1:$N$54</definedName>
    <definedName name="Z_DA967730_B71F_4038_B1B7_9D4790729C5D_.wvu.PrintArea" localSheetId="0">'3 - Revenue Credits'!$A$1:$D$53</definedName>
    <definedName name="Z_DC91DEF3_837B_4BB9_A81E_3B78C5914E6C_.wvu.PrintArea" localSheetId="0">'3 - Revenue Credits'!$A$1:$D$53</definedName>
    <definedName name="Z_F96D6087_3330_4A81_95EC_26BA83722A49_.wvu.PrintArea" localSheetId="0">'3 - Revenue Credits'!$A$1:$D$53</definedName>
    <definedName name="Z_FAAD9AAC_1337_43AB_BF1F_CCF9DFCF5B78_.wvu.PrintArea" localSheetId="0">'3 - Revenue Credits'!$A$1:$D$53</definedName>
  </definedNames>
  <calcPr calcId="191029" fullPrecision="0"/>
  <customWorkbookViews>
    <customWorkbookView name="John Nagurney - Personal View" guid="{C2AC3C7F-F934-41C3-936F-10EB263D8D57}" mergeInterval="0" personalView="1" maximized="1" windowWidth="1276" windowHeight="821" activeSheetId="4"/>
    <customWorkbookView name="keyser - Personal View" guid="{06460761-E3C8-4947-976A-2E305ACF232B}" mergeInterval="0" personalView="1" maximized="1" windowWidth="1276" windowHeight="79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 l="1"/>
  <c r="C9" i="1" l="1"/>
  <c r="H2" i="3" l="1"/>
  <c r="E6" i="3" l="1"/>
  <c r="H5" i="3"/>
  <c r="E26" i="2"/>
  <c r="E34" i="2" s="1"/>
  <c r="F22" i="2"/>
  <c r="D23" i="2" s="1"/>
  <c r="H4" i="3"/>
  <c r="F6" i="3"/>
  <c r="H3" i="3"/>
  <c r="H6" i="3" l="1"/>
  <c r="T56" i="9"/>
  <c r="T41" i="9"/>
  <c r="C25" i="1"/>
  <c r="C28" i="1" l="1"/>
  <c r="O44" i="9"/>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B18" i="4"/>
  <c r="D27" i="1" s="1"/>
  <c r="B29" i="4" l="1"/>
  <c r="U51" i="9"/>
  <c r="U54" i="9"/>
  <c r="O56" i="9"/>
  <c r="O62" i="9" s="1"/>
  <c r="U44" i="9"/>
  <c r="U56" i="9" l="1"/>
  <c r="U61" i="9" s="1"/>
  <c r="D22" i="2" l="1"/>
  <c r="G6" i="3"/>
  <c r="D15" i="1"/>
  <c r="D16" i="1"/>
  <c r="D20" i="1"/>
  <c r="E22" i="2"/>
  <c r="E20" i="2"/>
  <c r="H20" i="2" s="1"/>
  <c r="E18" i="2"/>
  <c r="D26" i="2"/>
  <c r="D28" i="2" s="1"/>
  <c r="C29" i="1"/>
  <c r="C23" i="1"/>
  <c r="C24" i="1"/>
  <c r="F37" i="2"/>
  <c r="G37" i="2"/>
  <c r="D37" i="2"/>
  <c r="A14" i="1"/>
  <c r="A16" i="1"/>
  <c r="A19" i="1" s="1"/>
  <c r="A20" i="1" s="1"/>
  <c r="A22" i="1" s="1"/>
  <c r="A27" i="1" s="1"/>
  <c r="A37" i="1" s="1"/>
  <c r="A39" i="1" s="1"/>
  <c r="A41" i="1" s="1"/>
  <c r="A43" i="1" s="1"/>
  <c r="A45" i="1" s="1"/>
  <c r="D22" i="1" l="1"/>
  <c r="E32" i="2"/>
  <c r="H32" i="2" s="1"/>
  <c r="H22" i="2"/>
  <c r="H34" i="2"/>
  <c r="E28" i="2"/>
  <c r="H28" i="2" s="1"/>
  <c r="H18" i="2"/>
  <c r="E36" i="2"/>
  <c r="H36" i="2" s="1"/>
  <c r="E37" i="2" l="1"/>
  <c r="D8" i="1" l="1"/>
  <c r="D37" i="1" s="1"/>
  <c r="E23" i="2" l="1"/>
  <c r="F23" i="2" s="1"/>
  <c r="F24" i="2" s="1"/>
  <c r="D24" i="2"/>
  <c r="D29" i="2" s="1"/>
  <c r="E24" i="2" l="1"/>
  <c r="E29" i="2" s="1"/>
  <c r="H29" i="2" s="1"/>
  <c r="H24" i="2" l="1"/>
</calcChain>
</file>

<file path=xl/sharedStrings.xml><?xml version="1.0" encoding="utf-8"?>
<sst xmlns="http://schemas.openxmlformats.org/spreadsheetml/2006/main" count="975" uniqueCount="164">
  <si>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</si>
  <si>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</si>
  <si>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</si>
  <si>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</si>
  <si>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</si>
  <si>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</si>
  <si>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</si>
  <si>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</si>
  <si>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</si>
  <si>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</si>
  <si>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</si>
  <si>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</si>
  <si>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</si>
  <si>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</si>
  <si>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</si>
  <si>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</si>
  <si>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</si>
  <si>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</si>
  <si>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</si>
  <si>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</si>
  <si>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</si>
  <si>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</si>
  <si>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</si>
  <si>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</si>
  <si>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</si>
  <si>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</si>
  <si>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</si>
  <si>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</si>
  <si>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</si>
  <si>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</si>
  <si>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</si>
  <si>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</si>
  <si>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</si>
  <si>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</si>
  <si>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 of Rows =</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</si>
  <si>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</si>
  <si>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</si>
  <si>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</si>
  <si>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</si>
  <si>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</si>
  <si>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</si>
  <si>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</si>
  <si>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</si>
  <si>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</si>
  <si>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</si>
  <si>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</si>
  <si>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</si>
  <si>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</si>
  <si>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</si>
  <si>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</si>
  <si>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</si>
  <si>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</si>
  <si>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</si>
  <si>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</si>
  <si>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</si>
  <si>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</si>
  <si>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</si>
  <si>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</si>
  <si>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</si>
  <si>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</si>
  <si>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</si>
  <si>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</si>
  <si>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</si>
  <si>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</si>
  <si>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</si>
  <si>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</si>
  <si>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</si>
  <si>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</si>
  <si>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</si>
  <si>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</si>
  <si>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</si>
  <si>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</si>
  <si>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</si>
  <si>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</si>
  <si>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</si>
  <si>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</si>
  <si>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</si>
  <si>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</si>
  <si>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</si>
  <si>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</si>
  <si>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</si>
  <si>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</si>
  <si>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</si>
  <si>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</si>
  <si>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</si>
  <si>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</si>
  <si>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</si>
  <si>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</si>
  <si>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</si>
  <si>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</si>
  <si>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</si>
  <si>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</si>
  <si>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</si>
  <si>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</si>
  <si>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</si>
  <si>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</si>
  <si>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</si>
  <si>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</si>
  <si>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</si>
  <si>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</si>
  <si>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</si>
  <si>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</si>
  <si>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</si>
  <si>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</si>
  <si>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</si>
  <si>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</si>
  <si>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</si>
  <si>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 xml:space="preserve">Revenue (v1.1) - </t>
  </si>
  <si>
    <t>Transmission Amount</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</si>
  <si>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</si>
  <si>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</si>
  <si>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</si>
  <si>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</si>
  <si>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</si>
  <si>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</si>
  <si>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</si>
  <si>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</si>
  <si>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</si>
  <si>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</si>
  <si>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</si>
  <si>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</si>
  <si>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</si>
  <si>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</si>
  <si>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</si>
  <si>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</si>
  <si>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</si>
  <si>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</si>
  <si>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</si>
  <si>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</si>
  <si>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</si>
  <si>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</si>
  <si>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</si>
  <si>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</si>
  <si>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</si>
  <si>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</si>
  <si>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</si>
  <si>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</si>
  <si>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</si>
  <si>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</si>
  <si>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</si>
  <si>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</si>
  <si>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</si>
  <si>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</si>
  <si>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</si>
  <si>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</si>
  <si>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</si>
  <si>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</si>
  <si>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</si>
  <si>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</si>
  <si>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</si>
  <si>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</si>
  <si>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</si>
  <si>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</si>
  <si>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</si>
  <si>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</si>
  <si>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</si>
  <si>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</si>
  <si>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</si>
  <si>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Cost of Service Financial Feed (Page 2) for the End of Year 2022.  The Rent from Facilities is allocated to Transmission on the Cost of Service Basic Data Report (Page 3).</t>
  </si>
  <si>
    <t xml:space="preserve">Revenue Credit applicable to 2022 is based on actual revenues collected from PJM, excluding incentive revenues as calculated in Attachment 7.  </t>
  </si>
  <si>
    <t>2022 FERC Form No. 1</t>
  </si>
  <si>
    <t>12 MONTHS ENDED 12/31/2022</t>
  </si>
  <si>
    <t>TOTAL 2022</t>
  </si>
  <si>
    <t>PPL Electric Utilities 2022 Transmission Revenue Detail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</si>
</sst>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quot;$&quot;#,##0"/>
    <numFmt numFmtId="167" formatCode="0_)"/>
    <numFmt numFmtId="169" formatCode="[$-409]mmmm\ d\,\ yyyy;@"/>
  </numFmts>
  <fonts count="7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name val="MS Sans Serif"/>
      <family val="2"/>
    </font>
    <font>
      <b/>
      <sz val="10"/>
      <name val="MS Sans Serif"/>
      <family val="2"/>
    </font>
    <font>
      <b/>
      <sz val="18"/>
      <color indexed="56"/>
      <name val="Cambria"/>
      <family val="2"/>
    </font>
    <font>
      <b/>
      <sz val="11"/>
      <color indexed="8"/>
      <name val="Calibri"/>
      <family val="2"/>
    </font>
    <font>
      <sz val="11"/>
      <color indexed="10"/>
      <name val="Calibri"/>
      <family val="2"/>
    </font>
    <font>
      <b/>
      <sz val="14"/>
      <name val="Arial"/>
      <family val="2"/>
    </font>
    <font>
      <b/>
      <sz val="10"/>
      <color indexed="10"/>
      <name val="Arial"/>
      <family val="2"/>
    </font>
    <font>
      <b/>
      <sz val="16"/>
      <color indexed="10"/>
      <name val="Arial"/>
      <family val="2"/>
    </font>
    <font>
      <b/>
      <sz val="10"/>
      <color indexed="53"/>
      <name val="Arial"/>
      <family val="2"/>
    </font>
    <font>
      <sz val="10"/>
      <color indexed="53"/>
      <name val="Arial"/>
      <family val="2"/>
    </font>
    <font>
      <sz val="10"/>
      <color indexed="10"/>
      <name val="Arial"/>
      <family val="2"/>
    </font>
    <font>
      <b/>
      <sz val="10"/>
      <color indexed="14"/>
      <name val="Arial"/>
      <family val="2"/>
    </font>
    <font>
      <b/>
      <sz val="10"/>
      <name val="Arial"/>
      <family val="2"/>
    </font>
    <font>
      <b/>
      <u/>
      <sz val="10"/>
      <name val="Arial"/>
      <family val="2"/>
    </font>
    <font>
      <sz val="12"/>
      <name val="Arial Narrow"/>
      <family val="2"/>
    </font>
    <font>
      <sz val="10"/>
      <name val="Arial Narrow"/>
      <family val="2"/>
    </font>
    <font>
      <sz val="10"/>
      <color indexed="14"/>
      <name val="Arial"/>
      <family val="2"/>
    </font>
    <font>
      <sz val="10"/>
      <color indexed="8"/>
      <name val="Arial"/>
      <family val="2"/>
    </font>
    <font>
      <sz val="10"/>
      <name val="Microsoft Sans Serif"/>
      <family val="2"/>
    </font>
    <font>
      <sz val="10"/>
      <name val="Courier"/>
      <family val="3"/>
    </font>
    <font>
      <sz val="8"/>
      <name val="Arial"/>
      <family val="2"/>
    </font>
    <font>
      <sz val="8"/>
      <color indexed="8"/>
      <name val="Arial"/>
      <family val="2"/>
    </font>
    <font>
      <u/>
      <sz val="8"/>
      <color indexed="8"/>
      <name val="Arial"/>
      <family val="2"/>
    </font>
    <font>
      <b/>
      <sz val="8"/>
      <color indexed="8"/>
      <name val="Arial"/>
      <family val="2"/>
    </font>
    <font>
      <sz val="10"/>
      <color indexed="8"/>
      <name val="Arial"/>
      <family val="2"/>
    </font>
    <font>
      <b/>
      <u/>
      <sz val="18"/>
      <color indexed="8"/>
      <name val="Arial"/>
      <family val="2"/>
    </font>
    <font>
      <b/>
      <sz val="10"/>
      <color indexed="8"/>
      <name val="Arial"/>
      <family val="2"/>
    </font>
    <font>
      <b/>
      <u/>
      <sz val="10"/>
      <color indexed="8"/>
      <name val="Arial"/>
      <family val="2"/>
    </font>
    <font>
      <b/>
      <i/>
      <sz val="16"/>
      <color indexed="8"/>
      <name val="Arial"/>
      <family val="2"/>
    </font>
    <font>
      <b/>
      <i/>
      <sz val="12"/>
      <color indexed="8"/>
      <name val="Arial"/>
      <family val="2"/>
    </font>
    <font>
      <b/>
      <sz val="18"/>
      <color indexed="8"/>
      <name val="Arial"/>
      <family val="2"/>
    </font>
    <font>
      <b/>
      <sz val="11"/>
      <color theme="1"/>
      <name val="Calibri"/>
      <family val="2"/>
      <scheme val="minor"/>
    </font>
    <font>
      <sz val="11"/>
      <name val="Calibri"/>
      <family val="2"/>
      <scheme val="minor"/>
    </font>
    <font>
      <sz val="10"/>
      <color rgb="FF00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theme="9" tint="-0.249977111117893"/>
      <name val="Calibri"/>
      <family val="2"/>
      <scheme val="minor"/>
    </font>
    <font>
      <sz val="11"/>
      <color rgb="FF9C6500"/>
      <name val="Calibri"/>
      <family val="2"/>
      <scheme val="minor"/>
    </font>
    <font>
      <u/>
      <sz val="10"/>
      <color indexed="8"/>
      <name val="Arial"/>
      <family val="2"/>
    </font>
    <font>
      <b/>
      <sz val="11"/>
      <name val="Calibri"/>
      <family val="2"/>
      <scheme val="minor"/>
    </font>
    <font>
      <sz val="10"/>
      <color rgb="FF000000"/>
      <name val="Arial"/>
      <family val="2"/>
    </font>
    <font>
      <b/>
      <sz val="11"/>
      <color rgb="FFFF0000"/>
      <name val="Calibri"/>
      <family val="2"/>
      <scheme val="minor"/>
    </font>
    <font>
      <b/>
      <sz val="10"/>
      <color rgb="FFFF0000"/>
      <name val="Arial"/>
      <family val="2"/>
    </font>
    <font>
      <b/>
      <sz val="10"/>
      <color rgb="FFFF0000"/>
      <name val="Microsoft Sans Serif"/>
      <family val="2"/>
    </font>
    <font>
      <b/>
      <sz val="8"/>
      <color rgb="FFFF0000"/>
      <name val="Arial"/>
      <family val="2"/>
    </font>
    <font>
      <sz val="11"/>
      <color rgb="FF0000FF"/>
      <name val="Calibri"/>
      <family val="2"/>
      <scheme val="minor"/>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10"/>
        <bgColor indexed="64"/>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rgb="FFFFFF00"/>
        <bgColor indexed="64"/>
      </patternFill>
    </fill>
    <fill>
      <patternFill patternType="solid">
        <fgColor rgb="FFCCFFCC"/>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FF00"/>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right/>
      <top style="thin">
        <color indexed="64"/>
      </top>
      <bottom style="double">
        <color indexed="64"/>
      </bottom>
      <diagonal/>
    </border>
    <border>
      <left style="thick">
        <color indexed="12"/>
      </left>
      <right style="thick">
        <color indexed="12"/>
      </right>
      <top style="thick">
        <color indexed="12"/>
      </top>
      <bottom style="thick">
        <color indexed="12"/>
      </bottom>
      <diagonal/>
    </border>
    <border>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style="thick">
        <color indexed="12"/>
      </right>
      <top style="thick">
        <color indexed="12"/>
      </top>
      <bottom style="thick">
        <color indexed="12"/>
      </bottom>
      <diagonal/>
    </border>
    <border>
      <left/>
      <right/>
      <top style="medium">
        <color indexed="64"/>
      </top>
      <bottom/>
      <diagonal/>
    </border>
    <border>
      <left/>
      <right/>
      <top style="thick">
        <color indexed="12"/>
      </top>
      <bottom/>
      <diagonal/>
    </border>
    <border>
      <left style="medium">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43" fontId="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11" fillId="0" borderId="0"/>
    <xf numFmtId="0" fontId="11" fillId="0" borderId="0"/>
    <xf numFmtId="165" fontId="40" fillId="0" borderId="0"/>
    <xf numFmtId="165" fontId="40" fillId="0" borderId="0"/>
    <xf numFmtId="165" fontId="40" fillId="0" borderId="0"/>
    <xf numFmtId="165" fontId="40" fillId="0" borderId="0"/>
    <xf numFmtId="0" fontId="11" fillId="23" borderId="7" applyNumberFormat="0" applyFont="0" applyAlignment="0" applyProtection="0"/>
    <xf numFmtId="0" fontId="20" fillId="20" borderId="8" applyNumberFormat="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1" fillId="0" borderId="0" applyNumberFormat="0" applyFont="0" applyFill="0" applyBorder="0" applyAlignment="0" applyProtection="0">
      <alignment horizontal="left"/>
    </xf>
    <xf numFmtId="15" fontId="21" fillId="0" borderId="0" applyFont="0" applyFill="0" applyBorder="0" applyAlignment="0" applyProtection="0"/>
    <xf numFmtId="4" fontId="21" fillId="0" borderId="0" applyFont="0" applyFill="0" applyBorder="0" applyAlignment="0" applyProtection="0"/>
    <xf numFmtId="0" fontId="22" fillId="0" borderId="9">
      <alignment horizontal="center"/>
    </xf>
    <xf numFmtId="3" fontId="21" fillId="0" borderId="0" applyFont="0" applyFill="0" applyBorder="0" applyAlignment="0" applyProtection="0"/>
    <xf numFmtId="0" fontId="21" fillId="24" borderId="0" applyNumberFormat="0" applyFont="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0" applyNumberFormat="0" applyFill="0" applyBorder="0" applyAlignment="0" applyProtection="0"/>
    <xf numFmtId="0" fontId="4" fillId="0" borderId="0"/>
    <xf numFmtId="0" fontId="54" fillId="0" borderId="0"/>
    <xf numFmtId="0" fontId="3" fillId="0" borderId="0"/>
    <xf numFmtId="43" fontId="3" fillId="0" borderId="0" applyFont="0" applyFill="0" applyBorder="0" applyAlignment="0" applyProtection="0"/>
    <xf numFmtId="0" fontId="59" fillId="29" borderId="0" applyNumberFormat="0" applyBorder="0" applyAlignment="0" applyProtection="0"/>
    <xf numFmtId="0" fontId="55" fillId="0" borderId="0" applyNumberFormat="0" applyFill="0" applyBorder="0" applyAlignment="0" applyProtection="0"/>
    <xf numFmtId="0" fontId="56" fillId="0" borderId="20" applyNumberFormat="0" applyFill="0" applyAlignment="0" applyProtection="0"/>
    <xf numFmtId="0" fontId="57" fillId="0" borderId="21" applyNumberFormat="0" applyFill="0" applyAlignment="0" applyProtection="0"/>
    <xf numFmtId="0" fontId="58" fillId="0" borderId="22" applyNumberFormat="0" applyFill="0" applyAlignment="0" applyProtection="0"/>
    <xf numFmtId="0" fontId="58" fillId="0" borderId="0" applyNumberFormat="0" applyFill="0" applyBorder="0" applyAlignment="0" applyProtection="0"/>
    <xf numFmtId="0" fontId="60" fillId="30" borderId="0" applyNumberFormat="0" applyBorder="0" applyAlignment="0" applyProtection="0"/>
    <xf numFmtId="0" fontId="70" fillId="31" borderId="0" applyNumberFormat="0" applyBorder="0" applyAlignment="0" applyProtection="0"/>
    <xf numFmtId="0" fontId="61" fillId="32" borderId="23" applyNumberFormat="0" applyAlignment="0" applyProtection="0"/>
    <xf numFmtId="0" fontId="62" fillId="33" borderId="24" applyNumberFormat="0" applyAlignment="0" applyProtection="0"/>
    <xf numFmtId="0" fontId="63" fillId="33" borderId="23" applyNumberFormat="0" applyAlignment="0" applyProtection="0"/>
    <xf numFmtId="0" fontId="64" fillId="0" borderId="25" applyNumberFormat="0" applyFill="0" applyAlignment="0" applyProtection="0"/>
    <xf numFmtId="0" fontId="65" fillId="34" borderId="26" applyNumberFormat="0" applyAlignment="0" applyProtection="0"/>
    <xf numFmtId="0" fontId="66" fillId="0" borderId="0" applyNumberFormat="0" applyFill="0" applyBorder="0" applyAlignment="0" applyProtection="0"/>
    <xf numFmtId="0" fontId="3" fillId="35" borderId="27" applyNumberFormat="0" applyFont="0" applyAlignment="0" applyProtection="0"/>
    <xf numFmtId="0" fontId="67" fillId="0" borderId="0" applyNumberFormat="0" applyFill="0" applyBorder="0" applyAlignment="0" applyProtection="0"/>
    <xf numFmtId="0" fontId="52" fillId="0" borderId="28" applyNumberFormat="0" applyFill="0" applyAlignment="0" applyProtection="0"/>
    <xf numFmtId="0" fontId="68"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68" fillId="39" borderId="0" applyNumberFormat="0" applyBorder="0" applyAlignment="0" applyProtection="0"/>
    <xf numFmtId="0" fontId="68"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68" fillId="43" borderId="0" applyNumberFormat="0" applyBorder="0" applyAlignment="0" applyProtection="0"/>
    <xf numFmtId="0" fontId="68"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68" fillId="47" borderId="0" applyNumberFormat="0" applyBorder="0" applyAlignment="0" applyProtection="0"/>
    <xf numFmtId="0" fontId="68"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68" fillId="51" borderId="0" applyNumberFormat="0" applyBorder="0" applyAlignment="0" applyProtection="0"/>
    <xf numFmtId="0" fontId="68"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68" fillId="55" borderId="0" applyNumberFormat="0" applyBorder="0" applyAlignment="0" applyProtection="0"/>
    <xf numFmtId="0" fontId="68"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68" fillId="59" borderId="0" applyNumberFormat="0" applyBorder="0" applyAlignment="0" applyProtection="0"/>
    <xf numFmtId="0" fontId="73" fillId="0" borderId="0"/>
  </cellStyleXfs>
  <cellXfs count="246">
    <xf numFmtId="0" fontId="0" fillId="0" borderId="0" xfId="0"/>
    <xf numFmtId="0" fontId="27" fillId="0" borderId="0" xfId="0" applyFont="1" applyAlignment="1">
      <alignment horizontal="center"/>
    </xf>
    <xf numFmtId="0" fontId="28" fillId="0" borderId="0" xfId="0" applyFont="1"/>
    <xf numFmtId="164" fontId="29" fillId="0" borderId="0" xfId="28" applyNumberFormat="1" applyFont="1" applyFill="1" applyAlignment="1"/>
    <xf numFmtId="0" fontId="30" fillId="0" borderId="0" xfId="0" applyFont="1"/>
    <xf numFmtId="0" fontId="0" fillId="0" borderId="0" xfId="0" applyAlignment="1">
      <alignment horizontal="center"/>
    </xf>
    <xf numFmtId="0" fontId="31" fillId="0" borderId="0" xfId="0" applyFont="1"/>
    <xf numFmtId="164" fontId="5" fillId="0" borderId="0" xfId="28" applyNumberFormat="1" applyFont="1" applyAlignment="1"/>
    <xf numFmtId="0" fontId="32" fillId="0" borderId="0" xfId="0" applyFont="1" applyAlignment="1">
      <alignment horizontal="right"/>
    </xf>
    <xf numFmtId="0" fontId="33" fillId="0" borderId="0" xfId="0" applyFont="1"/>
    <xf numFmtId="0" fontId="0" fillId="0" borderId="0" xfId="0" applyAlignment="1">
      <alignment horizontal="left"/>
    </xf>
    <xf numFmtId="164" fontId="0" fillId="0" borderId="0" xfId="0" applyNumberFormat="1"/>
    <xf numFmtId="0" fontId="0" fillId="0" borderId="0" xfId="0" applyAlignment="1">
      <alignment horizontal="left" wrapText="1"/>
    </xf>
    <xf numFmtId="164" fontId="5" fillId="0" borderId="0" xfId="28" applyNumberFormat="1" applyFill="1" applyBorder="1" applyAlignment="1">
      <alignment wrapText="1"/>
    </xf>
    <xf numFmtId="164" fontId="5" fillId="0" borderId="0" xfId="28" applyNumberFormat="1" applyFont="1" applyFill="1" applyAlignment="1"/>
    <xf numFmtId="164" fontId="5" fillId="0" borderId="0" xfId="28" applyNumberFormat="1" applyFill="1" applyAlignment="1"/>
    <xf numFmtId="0" fontId="0" fillId="25" borderId="0" xfId="0" applyFill="1"/>
    <xf numFmtId="0" fontId="11" fillId="0" borderId="0" xfId="0" applyFont="1"/>
    <xf numFmtId="164" fontId="5" fillId="26" borderId="0" xfId="28" applyNumberFormat="1" applyFont="1" applyFill="1" applyAlignment="1"/>
    <xf numFmtId="0" fontId="0" fillId="0" borderId="0" xfId="0" applyAlignment="1">
      <alignment horizontal="center" vertical="top"/>
    </xf>
    <xf numFmtId="0" fontId="0" fillId="0" borderId="0" xfId="0" applyAlignment="1">
      <alignment horizontal="left" vertical="center" wrapText="1"/>
    </xf>
    <xf numFmtId="164" fontId="5" fillId="0" borderId="0" xfId="28" applyNumberFormat="1" applyAlignment="1"/>
    <xf numFmtId="164" fontId="11" fillId="0" borderId="11" xfId="28" applyNumberFormat="1" applyFont="1" applyFill="1" applyBorder="1" applyAlignment="1"/>
    <xf numFmtId="0" fontId="11" fillId="0" borderId="0" xfId="0" applyFont="1" applyAlignment="1">
      <alignment horizontal="center"/>
    </xf>
    <xf numFmtId="0" fontId="34" fillId="0" borderId="0" xfId="0" applyFont="1"/>
    <xf numFmtId="164" fontId="11" fillId="0" borderId="0" xfId="28" applyNumberFormat="1" applyFont="1" applyFill="1" applyBorder="1" applyAlignment="1"/>
    <xf numFmtId="164" fontId="11" fillId="26" borderId="0" xfId="28" applyNumberFormat="1" applyFont="1" applyFill="1" applyBorder="1" applyAlignment="1"/>
    <xf numFmtId="0" fontId="11" fillId="0" borderId="0" xfId="0" applyFont="1" applyAlignment="1">
      <alignment horizontal="center" vertical="top"/>
    </xf>
    <xf numFmtId="0" fontId="11" fillId="0" borderId="0" xfId="0" applyFont="1" applyAlignment="1">
      <alignment vertical="top" wrapText="1"/>
    </xf>
    <xf numFmtId="0" fontId="35" fillId="0" borderId="0" xfId="0" applyFont="1" applyAlignment="1">
      <alignment vertical="center" wrapText="1"/>
    </xf>
    <xf numFmtId="0" fontId="27" fillId="0" borderId="0" xfId="0" applyFont="1"/>
    <xf numFmtId="164" fontId="11" fillId="0" borderId="0" xfId="28" applyNumberFormat="1" applyFont="1" applyFill="1" applyAlignment="1"/>
    <xf numFmtId="164" fontId="11" fillId="0" borderId="0" xfId="28" applyNumberFormat="1" applyFont="1" applyAlignment="1"/>
    <xf numFmtId="0" fontId="36" fillId="0" borderId="0" xfId="0" applyFont="1" applyAlignment="1">
      <alignment vertical="center" wrapText="1"/>
    </xf>
    <xf numFmtId="0" fontId="37" fillId="0" borderId="0" xfId="0" applyFont="1"/>
    <xf numFmtId="164" fontId="5" fillId="0" borderId="0" xfId="28" applyNumberFormat="1" applyFont="1" applyFill="1" applyBorder="1" applyAlignment="1"/>
    <xf numFmtId="164" fontId="11" fillId="0" borderId="0" xfId="0" applyNumberFormat="1" applyFont="1"/>
    <xf numFmtId="164" fontId="5" fillId="0" borderId="0" xfId="28" applyNumberFormat="1" applyFont="1" applyFill="1" applyAlignment="1">
      <alignment wrapText="1"/>
    </xf>
    <xf numFmtId="0" fontId="0" fillId="0" borderId="0" xfId="0" applyAlignment="1">
      <alignment horizontal="left" indent="2"/>
    </xf>
    <xf numFmtId="17" fontId="0" fillId="0" borderId="0" xfId="0" applyNumberFormat="1" applyAlignment="1">
      <alignment horizontal="left" indent="2"/>
    </xf>
    <xf numFmtId="6" fontId="5" fillId="0" borderId="0" xfId="28" applyNumberFormat="1" applyFont="1" applyFill="1" applyAlignment="1">
      <alignment wrapText="1"/>
    </xf>
    <xf numFmtId="164" fontId="5" fillId="26" borderId="9" xfId="28" applyNumberFormat="1" applyFill="1" applyBorder="1" applyAlignment="1"/>
    <xf numFmtId="0" fontId="33" fillId="0" borderId="0" xfId="0" applyFont="1" applyAlignment="1">
      <alignment horizontal="center"/>
    </xf>
    <xf numFmtId="166" fontId="0" fillId="0" borderId="0" xfId="0" applyNumberFormat="1" applyAlignment="1">
      <alignment horizontal="left"/>
    </xf>
    <xf numFmtId="164" fontId="0" fillId="0" borderId="0" xfId="0" applyNumberFormat="1" applyAlignment="1">
      <alignment wrapText="1"/>
    </xf>
    <xf numFmtId="0" fontId="11" fillId="0" borderId="0" xfId="0" applyFont="1" applyAlignment="1">
      <alignment horizontal="left" vertical="top" wrapText="1"/>
    </xf>
    <xf numFmtId="0" fontId="0" fillId="0" borderId="0" xfId="0" applyAlignment="1">
      <alignment horizontal="left" vertical="top" wrapText="1"/>
    </xf>
    <xf numFmtId="164" fontId="5" fillId="26" borderId="0" xfId="28" applyNumberFormat="1" applyFont="1" applyFill="1" applyAlignment="1">
      <alignment vertical="top"/>
    </xf>
    <xf numFmtId="0" fontId="0" fillId="0" borderId="0" xfId="0" applyAlignment="1">
      <alignment vertical="top"/>
    </xf>
    <xf numFmtId="164" fontId="5" fillId="26" borderId="0" xfId="28" applyNumberFormat="1" applyFill="1" applyAlignment="1">
      <alignment vertical="top" wrapText="1"/>
    </xf>
    <xf numFmtId="0" fontId="11" fillId="0" borderId="0" xfId="0" applyFont="1" applyAlignment="1">
      <alignment vertical="top"/>
    </xf>
    <xf numFmtId="0" fontId="0" fillId="0" borderId="0" xfId="0" applyAlignment="1">
      <alignment vertical="top" wrapText="1"/>
    </xf>
    <xf numFmtId="164" fontId="0" fillId="0" borderId="0" xfId="0" applyNumberFormat="1" applyAlignment="1">
      <alignment vertical="top" wrapText="1"/>
    </xf>
    <xf numFmtId="0" fontId="38" fillId="0" borderId="0" xfId="0" applyFont="1" applyAlignment="1">
      <alignment horizontal="left" vertical="top"/>
    </xf>
    <xf numFmtId="166" fontId="0" fillId="27" borderId="0" xfId="0" applyNumberFormat="1" applyFill="1" applyAlignment="1">
      <alignment horizontal="left" vertical="top"/>
    </xf>
    <xf numFmtId="164" fontId="0" fillId="0" borderId="0" xfId="0" applyNumberFormat="1" applyAlignment="1">
      <alignment vertical="top"/>
    </xf>
    <xf numFmtId="0" fontId="34" fillId="0" borderId="0" xfId="0" quotePrefix="1" applyFont="1" applyAlignment="1">
      <alignment horizontal="center"/>
    </xf>
    <xf numFmtId="0" fontId="34" fillId="0" borderId="0" xfId="0" quotePrefix="1" applyFont="1" applyAlignment="1">
      <alignment horizontal="left"/>
    </xf>
    <xf numFmtId="165" fontId="42" fillId="0" borderId="0" xfId="48" applyFont="1" applyAlignment="1">
      <alignment horizontal="center"/>
    </xf>
    <xf numFmtId="3" fontId="34" fillId="0" borderId="0" xfId="0" quotePrefix="1" applyNumberFormat="1" applyFont="1" applyAlignment="1">
      <alignment horizontal="right"/>
    </xf>
    <xf numFmtId="0" fontId="34" fillId="0" borderId="0" xfId="0" quotePrefix="1" applyFont="1" applyAlignment="1">
      <alignment horizontal="right"/>
    </xf>
    <xf numFmtId="0" fontId="33" fillId="0" borderId="0" xfId="0" quotePrefix="1" applyFont="1" applyAlignment="1">
      <alignment horizontal="center"/>
    </xf>
    <xf numFmtId="0" fontId="33" fillId="0" borderId="0" xfId="0" applyFont="1" applyAlignment="1">
      <alignment horizontal="left"/>
    </xf>
    <xf numFmtId="0" fontId="33" fillId="0" borderId="0" xfId="0" quotePrefix="1" applyFont="1" applyAlignment="1">
      <alignment horizontal="right"/>
    </xf>
    <xf numFmtId="0" fontId="33" fillId="0" borderId="0" xfId="0" quotePrefix="1" applyFont="1" applyAlignment="1">
      <alignment horizontal="left"/>
    </xf>
    <xf numFmtId="0" fontId="11" fillId="0" borderId="0" xfId="0" quotePrefix="1" applyFont="1" applyAlignment="1">
      <alignment horizontal="center"/>
    </xf>
    <xf numFmtId="0" fontId="11" fillId="0" borderId="0" xfId="0" quotePrefix="1" applyFont="1"/>
    <xf numFmtId="3" fontId="11" fillId="0" borderId="0" xfId="0" applyNumberFormat="1" applyFont="1" applyAlignment="1">
      <alignment horizontal="right"/>
    </xf>
    <xf numFmtId="0" fontId="11" fillId="0" borderId="0" xfId="0" quotePrefix="1" applyFont="1" applyAlignment="1">
      <alignment horizontal="right"/>
    </xf>
    <xf numFmtId="0" fontId="39" fillId="0" borderId="0" xfId="0" quotePrefix="1" applyFont="1"/>
    <xf numFmtId="3" fontId="33" fillId="26" borderId="12" xfId="0" applyNumberFormat="1" applyFont="1" applyFill="1" applyBorder="1" applyAlignment="1">
      <alignment horizontal="right"/>
    </xf>
    <xf numFmtId="0" fontId="11" fillId="0" borderId="0" xfId="0" quotePrefix="1" applyFont="1" applyAlignment="1">
      <alignment horizontal="left"/>
    </xf>
    <xf numFmtId="3" fontId="11" fillId="0" borderId="0" xfId="0" quotePrefix="1" applyNumberFormat="1" applyFont="1" applyAlignment="1">
      <alignment horizontal="center"/>
    </xf>
    <xf numFmtId="3" fontId="11" fillId="0" borderId="0" xfId="0" quotePrefix="1" applyNumberFormat="1" applyFont="1" applyAlignment="1">
      <alignment horizontal="right"/>
    </xf>
    <xf numFmtId="3" fontId="11" fillId="0" borderId="0" xfId="0" quotePrefix="1" applyNumberFormat="1" applyFont="1"/>
    <xf numFmtId="3" fontId="11" fillId="0" borderId="0" xfId="0" applyNumberFormat="1" applyFont="1"/>
    <xf numFmtId="0" fontId="38" fillId="0" borderId="0" xfId="0" applyFont="1" applyAlignment="1">
      <alignment horizontal="center"/>
    </xf>
    <xf numFmtId="165" fontId="42" fillId="0" borderId="0" xfId="48" applyFont="1"/>
    <xf numFmtId="167" fontId="42" fillId="0" borderId="0" xfId="48" applyNumberFormat="1" applyFont="1" applyAlignment="1" applyProtection="1">
      <alignment horizontal="center"/>
      <protection locked="0"/>
    </xf>
    <xf numFmtId="0" fontId="38" fillId="0" borderId="0" xfId="0" quotePrefix="1" applyFont="1" applyAlignment="1">
      <alignment horizontal="center"/>
    </xf>
    <xf numFmtId="3" fontId="42" fillId="0" borderId="0" xfId="47" applyNumberFormat="1" applyFont="1" applyAlignment="1">
      <alignment horizontal="center"/>
    </xf>
    <xf numFmtId="167" fontId="42" fillId="0" borderId="0" xfId="49" applyNumberFormat="1" applyFont="1" applyProtection="1">
      <protection locked="0"/>
    </xf>
    <xf numFmtId="0" fontId="38" fillId="0" borderId="0" xfId="0" applyFont="1"/>
    <xf numFmtId="167" fontId="42" fillId="0" borderId="0" xfId="48" quotePrefix="1" applyNumberFormat="1" applyFont="1" applyAlignment="1" applyProtection="1">
      <alignment horizontal="center"/>
      <protection locked="0"/>
    </xf>
    <xf numFmtId="165" fontId="42" fillId="0" borderId="0" xfId="46" applyFont="1"/>
    <xf numFmtId="167" fontId="42" fillId="0" borderId="0" xfId="48" quotePrefix="1" applyNumberFormat="1" applyFont="1" applyAlignment="1" applyProtection="1">
      <alignment horizontal="right"/>
      <protection locked="0"/>
    </xf>
    <xf numFmtId="167" fontId="43" fillId="0" borderId="0" xfId="48" quotePrefix="1" applyNumberFormat="1" applyFont="1" applyAlignment="1" applyProtection="1">
      <alignment horizontal="center"/>
      <protection locked="0"/>
    </xf>
    <xf numFmtId="167" fontId="43" fillId="0" borderId="0" xfId="48" quotePrefix="1" applyNumberFormat="1" applyFont="1" applyProtection="1">
      <protection locked="0"/>
    </xf>
    <xf numFmtId="167" fontId="43" fillId="0" borderId="0" xfId="48" applyNumberFormat="1" applyFont="1" applyAlignment="1" applyProtection="1">
      <alignment horizontal="center"/>
      <protection locked="0"/>
    </xf>
    <xf numFmtId="165" fontId="43" fillId="0" borderId="0" xfId="48" applyFont="1" applyAlignment="1">
      <alignment horizontal="center"/>
    </xf>
    <xf numFmtId="167" fontId="43" fillId="0" borderId="0" xfId="48" quotePrefix="1" applyNumberFormat="1" applyFont="1" applyAlignment="1" applyProtection="1">
      <alignment horizontal="right"/>
      <protection locked="0"/>
    </xf>
    <xf numFmtId="167" fontId="42" fillId="0" borderId="0" xfId="48" applyNumberFormat="1" applyFont="1" applyAlignment="1" applyProtection="1">
      <alignment horizontal="left"/>
      <protection locked="0"/>
    </xf>
    <xf numFmtId="37" fontId="42" fillId="0" borderId="0" xfId="48" applyNumberFormat="1" applyFont="1"/>
    <xf numFmtId="37" fontId="42" fillId="0" borderId="0" xfId="28" applyNumberFormat="1" applyFont="1" applyFill="1" applyProtection="1">
      <protection locked="0"/>
    </xf>
    <xf numFmtId="37" fontId="42" fillId="0" borderId="0" xfId="28" applyNumberFormat="1" applyFont="1"/>
    <xf numFmtId="164" fontId="42" fillId="0" borderId="0" xfId="28" applyNumberFormat="1" applyFont="1" applyFill="1" applyBorder="1"/>
    <xf numFmtId="37" fontId="38" fillId="0" borderId="0" xfId="0" applyNumberFormat="1" applyFont="1"/>
    <xf numFmtId="164" fontId="42" fillId="0" borderId="0" xfId="28" applyNumberFormat="1" applyFont="1" applyFill="1" applyBorder="1" applyProtection="1">
      <protection locked="0"/>
    </xf>
    <xf numFmtId="37" fontId="42" fillId="0" borderId="0" xfId="28" applyNumberFormat="1" applyFont="1" applyFill="1"/>
    <xf numFmtId="37" fontId="44" fillId="26" borderId="12" xfId="28" applyNumberFormat="1" applyFont="1" applyFill="1" applyBorder="1" applyProtection="1">
      <protection locked="0"/>
    </xf>
    <xf numFmtId="167" fontId="42" fillId="0" borderId="0" xfId="48" applyNumberFormat="1" applyFont="1" applyAlignment="1" applyProtection="1">
      <alignment horizontal="left" indent="1"/>
      <protection locked="0"/>
    </xf>
    <xf numFmtId="164" fontId="42" fillId="0" borderId="0" xfId="28" applyNumberFormat="1" applyFont="1" applyFill="1" applyBorder="1" applyAlignment="1" applyProtection="1">
      <alignment horizontal="center"/>
      <protection locked="0"/>
    </xf>
    <xf numFmtId="37" fontId="42" fillId="0" borderId="13" xfId="28" applyNumberFormat="1" applyFont="1" applyFill="1" applyBorder="1" applyProtection="1">
      <protection locked="0"/>
    </xf>
    <xf numFmtId="37" fontId="42" fillId="0" borderId="0" xfId="28" applyNumberFormat="1" applyFont="1" applyFill="1" applyBorder="1" applyProtection="1">
      <protection locked="0"/>
    </xf>
    <xf numFmtId="164" fontId="42" fillId="0" borderId="0" xfId="28" applyNumberFormat="1" applyFont="1"/>
    <xf numFmtId="164" fontId="44" fillId="0" borderId="0" xfId="28" applyNumberFormat="1" applyFont="1" applyFill="1" applyBorder="1" applyAlignment="1">
      <alignment horizontal="center"/>
    </xf>
    <xf numFmtId="164" fontId="38" fillId="0" borderId="0" xfId="0" applyNumberFormat="1" applyFont="1"/>
    <xf numFmtId="164" fontId="42" fillId="0" borderId="0" xfId="28" applyNumberFormat="1" applyFont="1" applyFill="1" applyProtection="1">
      <protection locked="0"/>
    </xf>
    <xf numFmtId="165" fontId="44" fillId="0" borderId="0" xfId="48" applyFont="1" applyAlignment="1">
      <alignment horizontal="center"/>
    </xf>
    <xf numFmtId="165" fontId="42" fillId="0" borderId="0" xfId="48" applyFont="1" applyAlignment="1">
      <alignment horizontal="left" indent="1"/>
    </xf>
    <xf numFmtId="165" fontId="42" fillId="0" borderId="0" xfId="48" applyFont="1" applyAlignment="1">
      <alignment horizontal="left" indent="2"/>
    </xf>
    <xf numFmtId="41" fontId="42" fillId="0" borderId="13" xfId="48" applyNumberFormat="1" applyFont="1" applyBorder="1"/>
    <xf numFmtId="0" fontId="45" fillId="0" borderId="0" xfId="0" applyFont="1"/>
    <xf numFmtId="0" fontId="46" fillId="0" borderId="0" xfId="0" applyFont="1"/>
    <xf numFmtId="0" fontId="48" fillId="0" borderId="0" xfId="0" applyFont="1" applyAlignment="1">
      <alignment horizontal="center"/>
    </xf>
    <xf numFmtId="0" fontId="47" fillId="0" borderId="0" xfId="0" applyFont="1" applyAlignment="1">
      <alignment horizontal="center"/>
    </xf>
    <xf numFmtId="0" fontId="49" fillId="0" borderId="0" xfId="0" applyFont="1"/>
    <xf numFmtId="4" fontId="45" fillId="0" borderId="0" xfId="0" applyNumberFormat="1" applyFont="1"/>
    <xf numFmtId="4" fontId="45" fillId="0" borderId="0" xfId="32" applyNumberFormat="1" applyFont="1" applyFill="1" applyBorder="1"/>
    <xf numFmtId="0" fontId="50" fillId="0" borderId="0" xfId="0" applyFont="1"/>
    <xf numFmtId="4" fontId="45" fillId="0" borderId="0" xfId="32" applyNumberFormat="1" applyFont="1" applyFill="1"/>
    <xf numFmtId="0" fontId="47" fillId="0" borderId="0" xfId="0" applyFont="1"/>
    <xf numFmtId="6" fontId="45" fillId="0" borderId="0" xfId="0" applyNumberFormat="1" applyFont="1"/>
    <xf numFmtId="6" fontId="45" fillId="0" borderId="14" xfId="0" applyNumberFormat="1" applyFont="1" applyBorder="1"/>
    <xf numFmtId="43" fontId="45" fillId="0" borderId="0" xfId="0" applyNumberFormat="1" applyFont="1"/>
    <xf numFmtId="3" fontId="45" fillId="0" borderId="0" xfId="0" applyNumberFormat="1" applyFont="1"/>
    <xf numFmtId="38" fontId="45" fillId="0" borderId="0" xfId="0" applyNumberFormat="1" applyFont="1"/>
    <xf numFmtId="9" fontId="45" fillId="0" borderId="0" xfId="52" applyFont="1" applyFill="1" applyBorder="1"/>
    <xf numFmtId="0" fontId="51" fillId="0" borderId="0" xfId="0" applyFont="1"/>
    <xf numFmtId="169" fontId="51" fillId="0" borderId="0" xfId="0" applyNumberFormat="1" applyFont="1" applyAlignment="1">
      <alignment horizontal="left"/>
    </xf>
    <xf numFmtId="38" fontId="45" fillId="0" borderId="14" xfId="0" applyNumberFormat="1" applyFont="1" applyBorder="1"/>
    <xf numFmtId="38" fontId="5" fillId="0" borderId="0" xfId="28" applyNumberFormat="1" applyFill="1" applyAlignment="1">
      <alignment vertical="top"/>
    </xf>
    <xf numFmtId="37" fontId="42" fillId="0" borderId="0" xfId="28" applyNumberFormat="1" applyFont="1" applyFill="1" applyBorder="1"/>
    <xf numFmtId="0" fontId="38" fillId="0" borderId="0" xfId="0" applyFont="1" applyAlignment="1">
      <alignment wrapText="1"/>
    </xf>
    <xf numFmtId="164" fontId="5" fillId="0" borderId="0" xfId="28" applyNumberFormat="1" applyFill="1" applyAlignment="1">
      <alignment vertical="top"/>
    </xf>
    <xf numFmtId="38" fontId="47" fillId="26" borderId="16" xfId="0" applyNumberFormat="1" applyFont="1" applyFill="1" applyBorder="1"/>
    <xf numFmtId="164" fontId="5" fillId="0" borderId="17" xfId="28" applyNumberFormat="1" applyFill="1" applyBorder="1" applyAlignment="1">
      <alignment vertical="top"/>
    </xf>
    <xf numFmtId="0" fontId="11" fillId="0" borderId="9" xfId="0" applyFont="1" applyBorder="1"/>
    <xf numFmtId="0" fontId="11" fillId="27" borderId="0" xfId="0" quotePrefix="1" applyFont="1" applyFill="1"/>
    <xf numFmtId="0" fontId="47" fillId="0" borderId="15" xfId="0" applyFont="1" applyBorder="1"/>
    <xf numFmtId="38" fontId="47" fillId="0" borderId="0" xfId="0" applyNumberFormat="1" applyFont="1"/>
    <xf numFmtId="38" fontId="47" fillId="0" borderId="18" xfId="0" applyNumberFormat="1" applyFont="1" applyBorder="1"/>
    <xf numFmtId="38" fontId="0" fillId="0" borderId="0" xfId="0" applyNumberFormat="1"/>
    <xf numFmtId="0" fontId="47" fillId="0" borderId="19" xfId="0" applyFont="1" applyBorder="1" applyAlignment="1">
      <alignment horizontal="center"/>
    </xf>
    <xf numFmtId="38" fontId="38" fillId="0" borderId="0" xfId="0" applyNumberFormat="1" applyFont="1"/>
    <xf numFmtId="0" fontId="34" fillId="0" borderId="0" xfId="44" quotePrefix="1" applyFont="1" applyAlignment="1">
      <alignment horizontal="center"/>
    </xf>
    <xf numFmtId="0" fontId="34" fillId="0" borderId="0" xfId="44" quotePrefix="1" applyFont="1" applyAlignment="1">
      <alignment horizontal="left"/>
    </xf>
    <xf numFmtId="3" fontId="34" fillId="0" borderId="0" xfId="44" quotePrefix="1" applyNumberFormat="1" applyFont="1" applyAlignment="1">
      <alignment horizontal="right"/>
    </xf>
    <xf numFmtId="0" fontId="34" fillId="0" borderId="0" xfId="44" quotePrefix="1" applyFont="1" applyAlignment="1">
      <alignment horizontal="right"/>
    </xf>
    <xf numFmtId="0" fontId="33" fillId="0" borderId="0" xfId="44" quotePrefix="1" applyFont="1" applyAlignment="1">
      <alignment horizontal="center"/>
    </xf>
    <xf numFmtId="0" fontId="33" fillId="0" borderId="0" xfId="44" applyFont="1" applyAlignment="1">
      <alignment horizontal="left"/>
    </xf>
    <xf numFmtId="0" fontId="33" fillId="0" borderId="0" xfId="44" quotePrefix="1" applyFont="1" applyAlignment="1">
      <alignment horizontal="right"/>
    </xf>
    <xf numFmtId="0" fontId="33" fillId="0" borderId="0" xfId="44" quotePrefix="1" applyFont="1" applyAlignment="1">
      <alignment horizontal="left"/>
    </xf>
    <xf numFmtId="0" fontId="11" fillId="0" borderId="0" xfId="44" applyAlignment="1">
      <alignment horizontal="center"/>
    </xf>
    <xf numFmtId="0" fontId="11" fillId="0" borderId="0" xfId="44" quotePrefix="1"/>
    <xf numFmtId="3" fontId="11" fillId="0" borderId="0" xfId="44" applyNumberFormat="1" applyAlignment="1">
      <alignment horizontal="right"/>
    </xf>
    <xf numFmtId="0" fontId="11" fillId="0" borderId="0" xfId="44" quotePrefix="1" applyAlignment="1">
      <alignment horizontal="right"/>
    </xf>
    <xf numFmtId="0" fontId="39" fillId="0" borderId="0" xfId="44" quotePrefix="1" applyFont="1"/>
    <xf numFmtId="0" fontId="11" fillId="0" borderId="0" xfId="44"/>
    <xf numFmtId="0" fontId="11" fillId="0" borderId="0" xfId="44" quotePrefix="1" applyAlignment="1">
      <alignment horizontal="center"/>
    </xf>
    <xf numFmtId="0" fontId="11" fillId="0" borderId="0" xfId="44" quotePrefix="1" applyAlignment="1">
      <alignment horizontal="left"/>
    </xf>
    <xf numFmtId="0" fontId="11" fillId="0" borderId="0" xfId="44" quotePrefix="1" applyAlignment="1">
      <alignment horizontal="left" indent="1"/>
    </xf>
    <xf numFmtId="3" fontId="11" fillId="0" borderId="0" xfId="44" quotePrefix="1" applyNumberFormat="1" applyAlignment="1">
      <alignment horizontal="center"/>
    </xf>
    <xf numFmtId="3" fontId="11" fillId="0" borderId="0" xfId="44" quotePrefix="1" applyNumberFormat="1" applyAlignment="1">
      <alignment horizontal="right"/>
    </xf>
    <xf numFmtId="3" fontId="11" fillId="0" borderId="0" xfId="44" quotePrefix="1" applyNumberFormat="1"/>
    <xf numFmtId="0" fontId="11" fillId="0" borderId="0" xfId="44" applyAlignment="1">
      <alignment horizontal="left" indent="1"/>
    </xf>
    <xf numFmtId="37" fontId="44" fillId="28" borderId="12" xfId="28" applyNumberFormat="1" applyFont="1" applyFill="1" applyBorder="1" applyProtection="1">
      <protection locked="0"/>
    </xf>
    <xf numFmtId="0" fontId="5" fillId="0" borderId="0" xfId="0" applyFont="1"/>
    <xf numFmtId="4" fontId="38" fillId="0" borderId="0" xfId="0" applyNumberFormat="1" applyFont="1"/>
    <xf numFmtId="164" fontId="0" fillId="0" borderId="0" xfId="28" applyNumberFormat="1" applyFont="1"/>
    <xf numFmtId="0" fontId="3" fillId="0" borderId="0" xfId="66"/>
    <xf numFmtId="164" fontId="3" fillId="0" borderId="0" xfId="66" applyNumberFormat="1"/>
    <xf numFmtId="164" fontId="3" fillId="0" borderId="0" xfId="28" applyNumberFormat="1" applyFont="1"/>
    <xf numFmtId="41" fontId="45" fillId="0" borderId="0" xfId="0" applyNumberFormat="1" applyFont="1"/>
    <xf numFmtId="0" fontId="71" fillId="0" borderId="0" xfId="0" applyFont="1" applyAlignment="1">
      <alignment horizontal="center"/>
    </xf>
    <xf numFmtId="0" fontId="52" fillId="0" borderId="0" xfId="0" applyFont="1"/>
    <xf numFmtId="0" fontId="53" fillId="60" borderId="0" xfId="0" applyFont="1" applyFill="1" applyAlignment="1">
      <alignment horizontal="right"/>
    </xf>
    <xf numFmtId="0" fontId="53" fillId="60" borderId="0" xfId="0" applyFont="1" applyFill="1"/>
    <xf numFmtId="43" fontId="53" fillId="60" borderId="0" xfId="28" applyFont="1" applyFill="1"/>
    <xf numFmtId="164" fontId="53" fillId="60" borderId="0" xfId="0" applyNumberFormat="1" applyFont="1" applyFill="1"/>
    <xf numFmtId="0" fontId="69" fillId="0" borderId="0" xfId="0" applyFont="1" applyAlignment="1">
      <alignment horizontal="left"/>
    </xf>
    <xf numFmtId="164" fontId="53" fillId="60" borderId="0" xfId="28" applyNumberFormat="1" applyFont="1" applyFill="1"/>
    <xf numFmtId="0" fontId="0" fillId="0" borderId="0" xfId="0" applyAlignment="1">
      <alignment horizontal="left" indent="1"/>
    </xf>
    <xf numFmtId="164" fontId="53" fillId="60" borderId="0" xfId="28" applyNumberFormat="1" applyFont="1" applyFill="1" applyAlignment="1">
      <alignment horizontal="right"/>
    </xf>
    <xf numFmtId="164" fontId="53" fillId="60" borderId="0" xfId="28" quotePrefix="1" applyNumberFormat="1" applyFont="1" applyFill="1" applyAlignment="1">
      <alignment horizontal="right"/>
    </xf>
    <xf numFmtId="0" fontId="0" fillId="0" borderId="15" xfId="0" applyBorder="1"/>
    <xf numFmtId="164" fontId="53" fillId="60" borderId="15" xfId="28" applyNumberFormat="1" applyFont="1" applyFill="1" applyBorder="1" applyAlignment="1">
      <alignment horizontal="right"/>
    </xf>
    <xf numFmtId="164" fontId="53" fillId="60" borderId="0" xfId="28" applyNumberFormat="1" applyFont="1" applyFill="1" applyBorder="1"/>
    <xf numFmtId="164" fontId="53" fillId="60" borderId="0" xfId="28" applyNumberFormat="1" applyFont="1" applyFill="1" applyBorder="1" applyAlignment="1">
      <alignment horizontal="right"/>
    </xf>
    <xf numFmtId="0" fontId="0" fillId="0" borderId="13" xfId="0" applyBorder="1"/>
    <xf numFmtId="164" fontId="53" fillId="60" borderId="13" xfId="28" applyNumberFormat="1" applyFont="1" applyFill="1" applyBorder="1" applyAlignment="1">
      <alignment horizontal="right"/>
    </xf>
    <xf numFmtId="0" fontId="52" fillId="0" borderId="13" xfId="0" applyFont="1" applyBorder="1"/>
    <xf numFmtId="164" fontId="72" fillId="60" borderId="13" xfId="28" applyNumberFormat="1" applyFont="1" applyFill="1" applyBorder="1" applyAlignment="1">
      <alignment horizontal="right"/>
    </xf>
    <xf numFmtId="0" fontId="2" fillId="0" borderId="0" xfId="66" applyFont="1"/>
    <xf numFmtId="0" fontId="74" fillId="0" borderId="0" xfId="66" applyFont="1" applyAlignment="1">
      <alignment horizontal="left"/>
    </xf>
    <xf numFmtId="3" fontId="53" fillId="0" borderId="0" xfId="66" applyNumberFormat="1" applyFont="1" applyAlignment="1">
      <alignment horizontal="left"/>
    </xf>
    <xf numFmtId="4" fontId="75" fillId="0" borderId="0" xfId="32" applyNumberFormat="1" applyFont="1" applyFill="1"/>
    <xf numFmtId="4" fontId="75" fillId="0" borderId="0" xfId="0" applyNumberFormat="1" applyFont="1"/>
    <xf numFmtId="164" fontId="3" fillId="61" borderId="0" xfId="66" applyNumberFormat="1" applyFill="1"/>
    <xf numFmtId="0" fontId="5" fillId="0" borderId="0" xfId="0" quotePrefix="1" applyFont="1" applyAlignment="1">
      <alignment horizontal="center"/>
    </xf>
    <xf numFmtId="0" fontId="76" fillId="0" borderId="0" xfId="0" quotePrefix="1" applyFont="1"/>
    <xf numFmtId="0" fontId="75" fillId="0" borderId="0" xfId="0" applyFont="1"/>
    <xf numFmtId="0" fontId="5" fillId="0" borderId="0" xfId="0" applyFont="1" applyAlignment="1">
      <alignment vertical="top" wrapText="1"/>
    </xf>
    <xf numFmtId="165" fontId="77" fillId="0" borderId="0" xfId="48" applyFont="1"/>
    <xf numFmtId="164" fontId="0" fillId="60" borderId="0" xfId="28" applyNumberFormat="1" applyFont="1" applyFill="1" applyAlignment="1">
      <alignment horizontal="right"/>
    </xf>
    <xf numFmtId="164" fontId="78" fillId="62" borderId="0" xfId="28" applyNumberFormat="1" applyFont="1" applyFill="1"/>
    <xf numFmtId="164" fontId="0" fillId="0" borderId="0" xfId="28" quotePrefix="1" applyNumberFormat="1" applyFont="1" applyAlignment="1">
      <alignment horizontal="right"/>
    </xf>
    <xf numFmtId="164" fontId="0" fillId="0" borderId="0" xfId="28" applyNumberFormat="1" applyFont="1" applyAlignment="1">
      <alignment horizontal="right"/>
    </xf>
    <xf numFmtId="164" fontId="78" fillId="62" borderId="0" xfId="28" applyNumberFormat="1" applyFont="1" applyFill="1" applyAlignment="1">
      <alignment horizontal="right"/>
    </xf>
    <xf numFmtId="164" fontId="0" fillId="0" borderId="15" xfId="28" applyNumberFormat="1" applyFont="1" applyBorder="1" applyAlignment="1">
      <alignment horizontal="right"/>
    </xf>
    <xf numFmtId="164" fontId="0" fillId="0" borderId="13" xfId="28" applyNumberFormat="1" applyFont="1" applyBorder="1" applyAlignment="1">
      <alignment horizontal="right"/>
    </xf>
    <xf numFmtId="164" fontId="52" fillId="0" borderId="13" xfId="28" applyNumberFormat="1" applyFont="1" applyBorder="1" applyAlignment="1">
      <alignment horizontal="right"/>
    </xf>
    <xf numFmtId="164" fontId="78" fillId="63" borderId="0" xfId="28" applyNumberFormat="1" applyFont="1" applyFill="1"/>
    <xf numFmtId="0" fontId="53" fillId="63" borderId="0" xfId="0" applyFont="1" applyFill="1" applyAlignment="1">
      <alignment horizontal="right"/>
    </xf>
    <xf numFmtId="0" fontId="53" fillId="63" borderId="0" xfId="0" applyFont="1" applyFill="1"/>
    <xf numFmtId="164" fontId="53" fillId="63" borderId="0" xfId="28" applyNumberFormat="1" applyFont="1" applyFill="1"/>
    <xf numFmtId="164" fontId="0" fillId="63" borderId="0" xfId="28" quotePrefix="1" applyNumberFormat="1" applyFont="1" applyFill="1" applyAlignment="1">
      <alignment horizontal="right"/>
    </xf>
    <xf numFmtId="164" fontId="0" fillId="63" borderId="0" xfId="28" applyNumberFormat="1" applyFont="1" applyFill="1" applyAlignment="1">
      <alignment horizontal="right"/>
    </xf>
    <xf numFmtId="164" fontId="0" fillId="63" borderId="0" xfId="28" applyNumberFormat="1" applyFont="1" applyFill="1"/>
    <xf numFmtId="164" fontId="78" fillId="63" borderId="0" xfId="28" applyNumberFormat="1" applyFont="1" applyFill="1" applyAlignment="1">
      <alignment horizontal="right"/>
    </xf>
    <xf numFmtId="164" fontId="0" fillId="63" borderId="15" xfId="28" applyNumberFormat="1" applyFont="1" applyFill="1" applyBorder="1" applyAlignment="1">
      <alignment horizontal="right"/>
    </xf>
    <xf numFmtId="164" fontId="0" fillId="63" borderId="13" xfId="28" applyNumberFormat="1" applyFont="1" applyFill="1" applyBorder="1" applyAlignment="1">
      <alignment horizontal="right"/>
    </xf>
    <xf numFmtId="164" fontId="52" fillId="63" borderId="13" xfId="28" applyNumberFormat="1" applyFont="1" applyFill="1" applyBorder="1" applyAlignment="1">
      <alignment horizontal="right"/>
    </xf>
    <xf numFmtId="0" fontId="3" fillId="63" borderId="0" xfId="66" applyFill="1"/>
    <xf numFmtId="164" fontId="3" fillId="63" borderId="0" xfId="66" applyNumberFormat="1" applyFill="1"/>
    <xf numFmtId="0" fontId="1" fillId="0" borderId="0" xfId="66" applyFont="1"/>
    <xf numFmtId="41" fontId="3" fillId="63" borderId="0" xfId="66" applyNumberFormat="1" applyFill="1"/>
    <xf numFmtId="164" fontId="78" fillId="64" borderId="0" xfId="28" applyNumberFormat="1" applyFont="1" applyFill="1"/>
    <xf numFmtId="164" fontId="0" fillId="64" borderId="0" xfId="28" applyNumberFormat="1" applyFont="1" applyFill="1" applyAlignment="1">
      <alignment horizontal="right"/>
    </xf>
    <xf numFmtId="164" fontId="0" fillId="64" borderId="15" xfId="28" applyNumberFormat="1" applyFont="1" applyFill="1" applyBorder="1" applyAlignment="1">
      <alignment horizontal="right"/>
    </xf>
    <xf numFmtId="164" fontId="0" fillId="64" borderId="13" xfId="28" applyNumberFormat="1" applyFont="1" applyFill="1" applyBorder="1" applyAlignment="1">
      <alignment horizontal="right"/>
    </xf>
    <xf numFmtId="164" fontId="52" fillId="64" borderId="13" xfId="28" applyNumberFormat="1" applyFont="1" applyFill="1" applyBorder="1" applyAlignment="1">
      <alignment horizontal="right"/>
    </xf>
    <xf numFmtId="164" fontId="3" fillId="65" borderId="0" xfId="28" applyNumberFormat="1" applyFont="1" applyFill="1"/>
    <xf numFmtId="164" fontId="45" fillId="0" borderId="0" xfId="28" applyNumberFormat="1" applyFont="1"/>
    <xf numFmtId="0" fontId="5" fillId="0" borderId="0" xfId="0" quotePrefix="1" applyFont="1"/>
    <xf numFmtId="41" fontId="11" fillId="0" borderId="0" xfId="0" quotePrefix="1" applyNumberFormat="1" applyFont="1"/>
    <xf numFmtId="164" fontId="45" fillId="28" borderId="0" xfId="28" applyNumberFormat="1" applyFont="1" applyFill="1" applyAlignment="1">
      <alignment vertical="top"/>
    </xf>
    <xf numFmtId="164" fontId="5" fillId="28" borderId="0" xfId="28" applyNumberFormat="1" applyFont="1" applyFill="1" applyBorder="1" applyAlignment="1">
      <alignment wrapText="1"/>
    </xf>
    <xf numFmtId="164" fontId="5" fillId="28" borderId="0" xfId="28" applyNumberFormat="1" applyFont="1" applyFill="1" applyAlignment="1">
      <alignment vertical="top"/>
    </xf>
    <xf numFmtId="0" fontId="26" fillId="0" borderId="0" xfId="0" applyFont="1" applyAlignment="1">
      <alignment horizontal="center"/>
    </xf>
    <xf numFmtId="0" fontId="11"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left" wrapText="1"/>
    </xf>
    <xf numFmtId="0" fontId="0" fillId="0" borderId="0" xfId="0" applyAlignment="1">
      <alignment horizontal="left" wrapText="1"/>
    </xf>
    <xf numFmtId="164" fontId="0" fillId="0" borderId="0" xfId="0" applyNumberFormat="1" applyAlignment="1">
      <alignment vertical="top" wrapText="1"/>
    </xf>
    <xf numFmtId="165" fontId="42" fillId="0" borderId="0" xfId="48" applyFont="1" applyAlignment="1">
      <alignment horizontal="center"/>
    </xf>
  </cellXfs>
  <cellStyles count="110">
    <cellStyle name="20% - Accent1" xfId="1" builtinId="30" customBuiltin="1"/>
    <cellStyle name="20% - Accent1 2" xfId="86" xr:uid="{00000000-0005-0000-0000-000047000000}"/>
    <cellStyle name="20% - Accent2" xfId="2" builtinId="34" customBuiltin="1"/>
    <cellStyle name="20% - Accent2 2" xfId="90" xr:uid="{00000000-0005-0000-0000-000048000000}"/>
    <cellStyle name="20% - Accent3" xfId="3" builtinId="38" customBuiltin="1"/>
    <cellStyle name="20% - Accent3 2" xfId="94" xr:uid="{00000000-0005-0000-0000-000049000000}"/>
    <cellStyle name="20% - Accent4" xfId="4" builtinId="42" customBuiltin="1"/>
    <cellStyle name="20% - Accent4 2" xfId="98" xr:uid="{00000000-0005-0000-0000-00004A000000}"/>
    <cellStyle name="20% - Accent5" xfId="5" builtinId="46" customBuiltin="1"/>
    <cellStyle name="20% - Accent5 2" xfId="102" xr:uid="{00000000-0005-0000-0000-00004B000000}"/>
    <cellStyle name="20% - Accent6" xfId="6" builtinId="50" customBuiltin="1"/>
    <cellStyle name="20% - Accent6 2" xfId="106" xr:uid="{00000000-0005-0000-0000-00004C000000}"/>
    <cellStyle name="40% - Accent1" xfId="7" builtinId="31" customBuiltin="1"/>
    <cellStyle name="40% - Accent1 2" xfId="87" xr:uid="{00000000-0005-0000-0000-00004D000000}"/>
    <cellStyle name="40% - Accent2" xfId="8" builtinId="35" customBuiltin="1"/>
    <cellStyle name="40% - Accent2 2" xfId="91" xr:uid="{00000000-0005-0000-0000-00004E000000}"/>
    <cellStyle name="40% - Accent3" xfId="9" builtinId="39" customBuiltin="1"/>
    <cellStyle name="40% - Accent3 2" xfId="95" xr:uid="{00000000-0005-0000-0000-00004F000000}"/>
    <cellStyle name="40% - Accent4" xfId="10" builtinId="43" customBuiltin="1"/>
    <cellStyle name="40% - Accent4 2" xfId="99" xr:uid="{00000000-0005-0000-0000-000050000000}"/>
    <cellStyle name="40% - Accent5" xfId="11" builtinId="47" customBuiltin="1"/>
    <cellStyle name="40% - Accent5 2" xfId="103" xr:uid="{00000000-0005-0000-0000-000051000000}"/>
    <cellStyle name="40% - Accent6" xfId="12" builtinId="51" customBuiltin="1"/>
    <cellStyle name="40% - Accent6 2" xfId="107" xr:uid="{00000000-0005-0000-0000-000052000000}"/>
    <cellStyle name="60% - Accent1" xfId="13" builtinId="32" customBuiltin="1"/>
    <cellStyle name="60% - Accent1 2" xfId="88" xr:uid="{00000000-0005-0000-0000-000053000000}"/>
    <cellStyle name="60% - Accent2" xfId="14" builtinId="36" customBuiltin="1"/>
    <cellStyle name="60% - Accent2 2" xfId="92" xr:uid="{00000000-0005-0000-0000-000054000000}"/>
    <cellStyle name="60% - Accent3" xfId="15" builtinId="40" customBuiltin="1"/>
    <cellStyle name="60% - Accent3 2" xfId="96" xr:uid="{00000000-0005-0000-0000-000055000000}"/>
    <cellStyle name="60% - Accent4" xfId="16" builtinId="44" customBuiltin="1"/>
    <cellStyle name="60% - Accent4 2" xfId="100" xr:uid="{00000000-0005-0000-0000-000056000000}"/>
    <cellStyle name="60% - Accent5" xfId="17" builtinId="48" customBuiltin="1"/>
    <cellStyle name="60% - Accent5 2" xfId="104" xr:uid="{00000000-0005-0000-0000-000057000000}"/>
    <cellStyle name="60% - Accent6" xfId="18" builtinId="52" customBuiltin="1"/>
    <cellStyle name="60% - Accent6 2" xfId="108" xr:uid="{00000000-0005-0000-0000-000058000000}"/>
    <cellStyle name="Accent1" xfId="19" builtinId="29" customBuiltin="1"/>
    <cellStyle name="Accent1 2" xfId="85" xr:uid="{00000000-0005-0000-0000-000059000000}"/>
    <cellStyle name="Accent2" xfId="20" builtinId="33" customBuiltin="1"/>
    <cellStyle name="Accent2 2" xfId="89" xr:uid="{00000000-0005-0000-0000-00005A000000}"/>
    <cellStyle name="Accent3" xfId="21" builtinId="37" customBuiltin="1"/>
    <cellStyle name="Accent3 2" xfId="93" xr:uid="{00000000-0005-0000-0000-00005B000000}"/>
    <cellStyle name="Accent4" xfId="22" builtinId="41" customBuiltin="1"/>
    <cellStyle name="Accent4 2" xfId="97" xr:uid="{00000000-0005-0000-0000-00005C000000}"/>
    <cellStyle name="Accent5" xfId="23" builtinId="45" customBuiltin="1"/>
    <cellStyle name="Accent5 2" xfId="101" xr:uid="{00000000-0005-0000-0000-00005D000000}"/>
    <cellStyle name="Accent6" xfId="24" builtinId="49" customBuiltin="1"/>
    <cellStyle name="Accent6 2" xfId="105" xr:uid="{00000000-0005-0000-0000-00005E000000}"/>
    <cellStyle name="Bad" xfId="25" builtinId="27" customBuiltin="1"/>
    <cellStyle name="Bad 2" xfId="74" xr:uid="{00000000-0005-0000-0000-00005F000000}"/>
    <cellStyle name="Calculation" xfId="26" builtinId="22" customBuiltin="1"/>
    <cellStyle name="Calculation 2" xfId="78" xr:uid="{00000000-0005-0000-0000-000060000000}"/>
    <cellStyle name="Check Cell" xfId="27" builtinId="23" customBuiltin="1"/>
    <cellStyle name="Check Cell 2" xfId="80" xr:uid="{00000000-0005-0000-0000-000061000000}"/>
    <cellStyle name="Comma" xfId="28" builtinId="3"/>
    <cellStyle name="Comma 2" xfId="29" xr:uid="{00000000-0005-0000-0000-00001C000000}"/>
    <cellStyle name="Comma 3" xfId="30" xr:uid="{00000000-0005-0000-0000-00001D000000}"/>
    <cellStyle name="Comma 4" xfId="31" xr:uid="{00000000-0005-0000-0000-00001E000000}"/>
    <cellStyle name="Comma 5" xfId="67" xr:uid="{553C990D-2930-4C2E-99D8-830C3E87BB8A}"/>
    <cellStyle name="Currency" xfId="32" builtinId="4"/>
    <cellStyle name="Currency 2" xfId="33" xr:uid="{00000000-0005-0000-0000-000020000000}"/>
    <cellStyle name="Currency 3" xfId="34" xr:uid="{00000000-0005-0000-0000-000021000000}"/>
    <cellStyle name="Explanatory Text" xfId="35" builtinId="53" customBuiltin="1"/>
    <cellStyle name="Explanatory Text 2" xfId="83" xr:uid="{00000000-0005-0000-0000-000062000000}"/>
    <cellStyle name="Good" xfId="36" builtinId="26" customBuiltin="1"/>
    <cellStyle name="Good 2" xfId="68" xr:uid="{223B311A-2E91-46D0-B68A-E1A034433577}"/>
    <cellStyle name="Heading 1" xfId="37" builtinId="16" customBuiltin="1"/>
    <cellStyle name="Heading 1 2" xfId="70" xr:uid="{00000000-0005-0000-0000-000063000000}"/>
    <cellStyle name="Heading 2" xfId="38" builtinId="17" customBuiltin="1"/>
    <cellStyle name="Heading 2 2" xfId="71" xr:uid="{00000000-0005-0000-0000-000064000000}"/>
    <cellStyle name="Heading 3" xfId="39" builtinId="18" customBuiltin="1"/>
    <cellStyle name="Heading 3 2" xfId="72" xr:uid="{00000000-0005-0000-0000-000065000000}"/>
    <cellStyle name="Heading 4" xfId="40" builtinId="19" customBuiltin="1"/>
    <cellStyle name="Heading 4 2" xfId="73" xr:uid="{00000000-0005-0000-0000-000066000000}"/>
    <cellStyle name="Input" xfId="41" builtinId="20" customBuiltin="1"/>
    <cellStyle name="Input 2" xfId="76" xr:uid="{00000000-0005-0000-0000-000067000000}"/>
    <cellStyle name="Linked Cell" xfId="42" builtinId="24" customBuiltin="1"/>
    <cellStyle name="Linked Cell 2" xfId="79" xr:uid="{00000000-0005-0000-0000-000068000000}"/>
    <cellStyle name="Neutral" xfId="43" builtinId="28" customBuiltin="1"/>
    <cellStyle name="Neutral 2" xfId="75" xr:uid="{00000000-0005-0000-0000-000069000000}"/>
    <cellStyle name="Normal" xfId="0" builtinId="0"/>
    <cellStyle name="Normal 2" xfId="44" xr:uid="{00000000-0005-0000-0000-00002C000000}"/>
    <cellStyle name="Normal 3" xfId="45" xr:uid="{00000000-0005-0000-0000-00002D000000}"/>
    <cellStyle name="Normal 4" xfId="64" xr:uid="{5B21CBD4-593F-4C86-BCC7-3DFD462FD9A5}"/>
    <cellStyle name="Normal 5" xfId="65" xr:uid="{00000000-0005-0000-0000-000043000000}"/>
    <cellStyle name="Normal 6" xfId="66" xr:uid="{00000000-0005-0000-0000-000044000000}"/>
    <cellStyle name="Normal 7" xfId="109" xr:uid="{00000000-0005-0000-0000-00006F000000}"/>
    <cellStyle name="Normal_S007" xfId="46" xr:uid="{00000000-0005-0000-0000-00002E000000}"/>
    <cellStyle name="Normal_S023" xfId="47" xr:uid="{00000000-0005-0000-0000-00002F000000}"/>
    <cellStyle name="Normal_S045" xfId="48" xr:uid="{00000000-0005-0000-0000-000030000000}"/>
    <cellStyle name="Normal_S046" xfId="49" xr:uid="{00000000-0005-0000-0000-000031000000}"/>
    <cellStyle name="Note" xfId="50" builtinId="10" customBuiltin="1"/>
    <cellStyle name="Note 2" xfId="82" xr:uid="{00000000-0005-0000-0000-00006A000000}"/>
    <cellStyle name="Output" xfId="51" builtinId="21" customBuiltin="1"/>
    <cellStyle name="Output 2" xfId="77" xr:uid="{00000000-0005-0000-0000-00006B000000}"/>
    <cellStyle name="Percent" xfId="52" builtinId="5"/>
    <cellStyle name="Percent 2" xfId="53" xr:uid="{00000000-0005-0000-0000-000035000000}"/>
    <cellStyle name="Percent 3" xfId="54" xr:uid="{00000000-0005-0000-0000-000036000000}"/>
    <cellStyle name="PSChar" xfId="55" xr:uid="{00000000-0005-0000-0000-000037000000}"/>
    <cellStyle name="PSDate" xfId="56" xr:uid="{00000000-0005-0000-0000-000038000000}"/>
    <cellStyle name="PSDec" xfId="57" xr:uid="{00000000-0005-0000-0000-000039000000}"/>
    <cellStyle name="PSHeading" xfId="58" xr:uid="{00000000-0005-0000-0000-00003A000000}"/>
    <cellStyle name="PSInt" xfId="59" xr:uid="{00000000-0005-0000-0000-00003B000000}"/>
    <cellStyle name="PSSpacer" xfId="60" xr:uid="{00000000-0005-0000-0000-00003C000000}"/>
    <cellStyle name="Title" xfId="61" builtinId="15" customBuiltin="1"/>
    <cellStyle name="Title 2" xfId="69" xr:uid="{00000000-0005-0000-0000-00006C000000}"/>
    <cellStyle name="Total" xfId="62" builtinId="25" customBuiltin="1"/>
    <cellStyle name="Total 2" xfId="84" xr:uid="{00000000-0005-0000-0000-00006D000000}"/>
    <cellStyle name="Warning Text" xfId="63" builtinId="11" customBuiltin="1"/>
    <cellStyle name="Warning Text 2" xfId="81" xr:uid="{00000000-0005-0000-0000-00006E000000}"/>
  </cellStyles>
  <dxfs count="0"/>
  <tableStyles count="0" defaultTableStyle="TableStyleMedium2" defaultPivotStyle="PivotStyleLight16"/>
  <colors>
    <mruColors>
      <color rgb="FFFFFF99"/>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autoPageBreaks="0"/>
  </sheetPr>
  <dimension ref="A1:BX51"/>
  <sheetViews>
    <sheetView showGridLines="0" tabSelected="1" view="pageBreakPreview" zoomScale="70" zoomScaleNormal="75" zoomScaleSheetLayoutView="70" workbookViewId="0">
      <selection activeCell="D37" sqref="D37"/>
    </sheetView>
  </sheetViews>
  <sheetFormatPr defaultRowHeight="12.5" x14ac:dyDescent="0.25"/>
  <cols>
    <col min="1" max="1" width="4.1796875" style="5" customWidth="1"/>
    <col min="2" max="2" width="60.453125" customWidth="1"/>
    <col min="3" max="3" width="15.453125" bestFit="1" customWidth="1"/>
    <col min="4" max="4" width="13.1796875" style="7" bestFit="1" customWidth="1"/>
    <col min="5" max="5" width="64.81640625" customWidth="1"/>
    <col min="6" max="6" width="1.54296875" customWidth="1"/>
    <col min="7" max="7" width="74.81640625" customWidth="1"/>
    <col min="9" max="9" width="1.54296875" customWidth="1"/>
    <col min="10" max="10" width="14.453125" customWidth="1"/>
  </cols>
  <sheetData>
    <row r="1" spans="1:76" ht="18" x14ac:dyDescent="0.4">
      <c r="A1" s="239" t="s">
        <v>17</v>
      </c>
      <c r="B1" s="239"/>
      <c r="C1" s="239"/>
      <c r="D1" s="239"/>
      <c r="E1" s="239"/>
      <c r="F1" s="239"/>
      <c r="G1" s="239"/>
      <c r="J1" s="167"/>
    </row>
    <row r="2" spans="1:76" ht="20" x14ac:dyDescent="0.4">
      <c r="A2" s="1"/>
      <c r="B2" s="2"/>
      <c r="D2" s="3"/>
      <c r="E2" s="4"/>
      <c r="F2" s="4"/>
      <c r="G2" s="4"/>
      <c r="H2" s="4"/>
      <c r="I2" s="4"/>
      <c r="J2" s="4"/>
    </row>
    <row r="3" spans="1:76" ht="18" x14ac:dyDescent="0.4">
      <c r="A3" s="239" t="s">
        <v>0</v>
      </c>
      <c r="B3" s="239"/>
      <c r="C3" s="239"/>
      <c r="D3" s="239"/>
      <c r="E3" s="239"/>
      <c r="F3" s="239"/>
      <c r="G3" s="239"/>
    </row>
    <row r="4" spans="1:76" x14ac:dyDescent="0.25">
      <c r="B4" s="6"/>
      <c r="C4" s="5"/>
      <c r="E4" s="5"/>
      <c r="F4" s="5"/>
    </row>
    <row r="5" spans="1:76" x14ac:dyDescent="0.25">
      <c r="B5" s="6"/>
      <c r="C5" s="5"/>
      <c r="E5" s="5"/>
      <c r="F5" s="5"/>
    </row>
    <row r="6" spans="1:76" ht="13" x14ac:dyDescent="0.3">
      <c r="B6" s="8"/>
      <c r="C6" s="5"/>
      <c r="E6" s="5"/>
      <c r="F6" s="5"/>
    </row>
    <row r="7" spans="1:76" ht="13" x14ac:dyDescent="0.3">
      <c r="B7" s="9" t="s">
        <v>1</v>
      </c>
      <c r="E7" s="42" t="s">
        <v>18</v>
      </c>
      <c r="F7" s="42"/>
      <c r="G7" s="42" t="s">
        <v>160</v>
      </c>
    </row>
    <row r="8" spans="1:76" ht="13.5" customHeight="1" x14ac:dyDescent="0.25">
      <c r="A8" s="5">
        <v>1</v>
      </c>
      <c r="B8" s="10" t="s">
        <v>2</v>
      </c>
      <c r="C8" s="5"/>
      <c r="D8" s="237">
        <f>SUM(C9:C10)</f>
        <v>4844356</v>
      </c>
      <c r="E8" s="242" t="s">
        <v>158</v>
      </c>
      <c r="F8" s="12"/>
      <c r="G8" s="11" t="s">
        <v>23</v>
      </c>
      <c r="H8" s="12"/>
    </row>
    <row r="9" spans="1:76" ht="13" x14ac:dyDescent="0.3">
      <c r="B9" s="38" t="s">
        <v>19</v>
      </c>
      <c r="C9" s="237">
        <f>-'Rev-Other Elec Rev'!E4</f>
        <v>3961316</v>
      </c>
      <c r="E9" s="243"/>
      <c r="F9" s="12"/>
      <c r="G9" s="44"/>
      <c r="H9" s="12"/>
      <c r="J9" s="201"/>
    </row>
    <row r="10" spans="1:76" x14ac:dyDescent="0.25">
      <c r="B10" s="38" t="s">
        <v>20</v>
      </c>
      <c r="C10" s="237">
        <f>-'Rev-Other Elec Rev'!G4*0.081491626</f>
        <v>883040</v>
      </c>
      <c r="E10" s="243"/>
      <c r="F10" s="12"/>
      <c r="G10" s="44"/>
      <c r="H10" s="12"/>
    </row>
    <row r="11" spans="1:76" x14ac:dyDescent="0.25">
      <c r="B11" s="10"/>
      <c r="C11" s="5"/>
      <c r="D11" s="37"/>
      <c r="G11" s="11"/>
      <c r="H11" s="12"/>
    </row>
    <row r="12" spans="1:76" x14ac:dyDescent="0.25">
      <c r="D12" s="13"/>
    </row>
    <row r="13" spans="1:76" s="16" customFormat="1" ht="13" x14ac:dyDescent="0.3">
      <c r="A13" s="5"/>
      <c r="B13" s="9" t="s">
        <v>3</v>
      </c>
      <c r="C13"/>
      <c r="D13" s="14"/>
      <c r="E13"/>
      <c r="F13"/>
      <c r="G13"/>
      <c r="H13" s="15"/>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row>
    <row r="14" spans="1:76" s="16" customFormat="1" x14ac:dyDescent="0.25">
      <c r="A14" s="5">
        <f>A8+1</f>
        <v>2</v>
      </c>
      <c r="B14" s="17" t="s">
        <v>4</v>
      </c>
      <c r="C14" s="5"/>
      <c r="D14" s="18">
        <v>0</v>
      </c>
      <c r="E14"/>
      <c r="F14"/>
      <c r="G14"/>
      <c r="H14" s="15"/>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row>
    <row r="15" spans="1:76" s="16" customFormat="1" ht="25" x14ac:dyDescent="0.3">
      <c r="A15" s="19">
        <v>3</v>
      </c>
      <c r="B15" s="50" t="s">
        <v>5</v>
      </c>
      <c r="C15" s="19"/>
      <c r="D15" s="47">
        <f>'Account 456'!B25</f>
        <v>77510055</v>
      </c>
      <c r="E15" s="202" t="s">
        <v>159</v>
      </c>
      <c r="F15" s="48"/>
      <c r="G15" s="55" t="s">
        <v>25</v>
      </c>
      <c r="H15" s="15"/>
      <c r="I15"/>
      <c r="J15" s="201"/>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row>
    <row r="16" spans="1:76" ht="13.5" customHeight="1" x14ac:dyDescent="0.3">
      <c r="A16" s="5">
        <f>A15+1</f>
        <v>4</v>
      </c>
      <c r="B16" s="10" t="s">
        <v>6</v>
      </c>
      <c r="C16" s="12"/>
      <c r="D16" s="236">
        <f>'Account 456'!B21</f>
        <v>2791560</v>
      </c>
      <c r="E16" s="243" t="s">
        <v>91</v>
      </c>
      <c r="F16" s="12"/>
      <c r="G16" s="11" t="s">
        <v>24</v>
      </c>
      <c r="H16" s="12"/>
      <c r="J16" s="201"/>
    </row>
    <row r="17" spans="1:10" x14ac:dyDescent="0.25">
      <c r="B17" s="39"/>
      <c r="C17" s="12"/>
      <c r="D17" s="40"/>
      <c r="E17" s="243"/>
      <c r="F17" s="12"/>
      <c r="G17" s="44"/>
      <c r="H17" s="12"/>
    </row>
    <row r="18" spans="1:10" x14ac:dyDescent="0.25">
      <c r="B18" s="39"/>
      <c r="C18" s="12"/>
      <c r="D18" s="40"/>
      <c r="E18" s="243"/>
      <c r="F18" s="12"/>
      <c r="G18" s="44"/>
      <c r="H18" s="12"/>
    </row>
    <row r="19" spans="1:10" ht="25" x14ac:dyDescent="0.25">
      <c r="A19" s="19">
        <f>+A16+1</f>
        <v>5</v>
      </c>
      <c r="B19" s="45" t="s">
        <v>7</v>
      </c>
      <c r="C19" s="46"/>
      <c r="D19" s="47">
        <v>0</v>
      </c>
      <c r="E19" s="48"/>
      <c r="H19" s="12"/>
    </row>
    <row r="20" spans="1:10" ht="19" customHeight="1" x14ac:dyDescent="0.3">
      <c r="A20" s="5">
        <f>+A19+1</f>
        <v>6</v>
      </c>
      <c r="B20" s="240" t="s">
        <v>8</v>
      </c>
      <c r="C20" s="46"/>
      <c r="D20" s="236">
        <f>'Account 456'!B28</f>
        <v>3825721</v>
      </c>
      <c r="E20" s="48" t="s">
        <v>92</v>
      </c>
      <c r="F20" s="48"/>
      <c r="G20" s="244" t="s">
        <v>25</v>
      </c>
      <c r="H20" s="12"/>
      <c r="J20" s="201"/>
    </row>
    <row r="21" spans="1:10" x14ac:dyDescent="0.25">
      <c r="B21" s="241"/>
      <c r="C21" s="46"/>
      <c r="D21" s="49"/>
      <c r="E21" s="48"/>
      <c r="F21" s="48"/>
      <c r="G21" s="244"/>
      <c r="H21" s="20"/>
    </row>
    <row r="22" spans="1:10" ht="13" thickBot="1" x14ac:dyDescent="0.3">
      <c r="A22" s="19">
        <f>+A20+1</f>
        <v>7</v>
      </c>
      <c r="B22" s="50" t="s">
        <v>9</v>
      </c>
      <c r="C22" s="50"/>
      <c r="D22" s="238">
        <f>SUM(C23:C25)</f>
        <v>709896</v>
      </c>
      <c r="H22" s="21"/>
    </row>
    <row r="23" spans="1:10" ht="25" x14ac:dyDescent="0.25">
      <c r="A23" s="19"/>
      <c r="B23" s="50"/>
      <c r="C23" s="136">
        <f>'Account 456'!B22</f>
        <v>0</v>
      </c>
      <c r="E23" s="51" t="s">
        <v>95</v>
      </c>
      <c r="F23" s="51"/>
      <c r="G23" s="52" t="s">
        <v>24</v>
      </c>
      <c r="H23" s="21"/>
    </row>
    <row r="24" spans="1:10" ht="25" x14ac:dyDescent="0.25">
      <c r="A24" s="19"/>
      <c r="B24" s="50"/>
      <c r="C24" s="134">
        <f>'Account 456'!B23</f>
        <v>0</v>
      </c>
      <c r="E24" s="133" t="s">
        <v>96</v>
      </c>
      <c r="F24" s="51"/>
      <c r="G24" s="55" t="s">
        <v>25</v>
      </c>
      <c r="H24" s="21"/>
    </row>
    <row r="25" spans="1:10" ht="25.5" x14ac:dyDescent="0.3">
      <c r="A25" s="19"/>
      <c r="B25" s="50"/>
      <c r="C25" s="236">
        <f>'Account 456'!B24</f>
        <v>709896</v>
      </c>
      <c r="E25" s="133" t="s">
        <v>97</v>
      </c>
      <c r="F25" s="51"/>
      <c r="G25" s="55" t="s">
        <v>25</v>
      </c>
      <c r="H25" s="21"/>
      <c r="J25" s="201"/>
    </row>
    <row r="26" spans="1:10" x14ac:dyDescent="0.25">
      <c r="A26" s="19"/>
      <c r="B26" s="50"/>
      <c r="C26" s="50"/>
      <c r="D26" s="134"/>
      <c r="E26" s="51"/>
      <c r="F26" s="51"/>
      <c r="G26" s="52"/>
      <c r="H26" s="21"/>
    </row>
    <row r="27" spans="1:10" ht="13" thickBot="1" x14ac:dyDescent="0.3">
      <c r="A27" s="5">
        <f>+A22+1</f>
        <v>8</v>
      </c>
      <c r="B27" s="17" t="s">
        <v>10</v>
      </c>
      <c r="C27" s="137"/>
      <c r="D27" s="41">
        <f>'Account 456'!B18</f>
        <v>319140</v>
      </c>
      <c r="E27" t="s">
        <v>92</v>
      </c>
      <c r="G27" s="44"/>
    </row>
    <row r="28" spans="1:10" ht="13" x14ac:dyDescent="0.3">
      <c r="B28" s="53" t="s">
        <v>21</v>
      </c>
      <c r="C28" s="236">
        <f>'Account 456'!B16</f>
        <v>319140</v>
      </c>
      <c r="E28" s="54"/>
      <c r="F28" s="54"/>
      <c r="G28" s="11" t="s">
        <v>25</v>
      </c>
      <c r="J28" s="201"/>
    </row>
    <row r="29" spans="1:10" x14ac:dyDescent="0.25">
      <c r="B29" s="53" t="s">
        <v>22</v>
      </c>
      <c r="C29" s="131">
        <f>'Account 456'!B17</f>
        <v>0</v>
      </c>
      <c r="E29" s="54"/>
      <c r="F29" s="54"/>
      <c r="G29" s="11" t="s">
        <v>24</v>
      </c>
    </row>
    <row r="30" spans="1:10" x14ac:dyDescent="0.25">
      <c r="B30" s="53"/>
      <c r="C30" s="131"/>
      <c r="E30" s="54"/>
      <c r="F30" s="54"/>
      <c r="G30" s="11"/>
    </row>
    <row r="31" spans="1:10" x14ac:dyDescent="0.25">
      <c r="B31" s="53"/>
      <c r="C31" s="50"/>
      <c r="D31" s="131"/>
      <c r="E31" s="54"/>
      <c r="F31" s="54"/>
      <c r="G31" s="11"/>
    </row>
    <row r="32" spans="1:10" x14ac:dyDescent="0.25">
      <c r="B32" s="17"/>
      <c r="C32" s="17"/>
      <c r="D32" s="15"/>
      <c r="E32" s="43"/>
      <c r="F32" s="43"/>
    </row>
    <row r="33" spans="1:6" x14ac:dyDescent="0.25">
      <c r="B33" s="17"/>
      <c r="C33" s="17"/>
      <c r="D33" s="15"/>
    </row>
    <row r="34" spans="1:6" x14ac:dyDescent="0.25">
      <c r="B34" s="17"/>
      <c r="C34" s="17"/>
      <c r="D34" s="15"/>
    </row>
    <row r="35" spans="1:6" x14ac:dyDescent="0.25">
      <c r="B35" s="17"/>
      <c r="C35" s="17"/>
      <c r="D35" s="15"/>
    </row>
    <row r="36" spans="1:6" x14ac:dyDescent="0.25">
      <c r="C36" s="17"/>
      <c r="D36" s="15"/>
      <c r="E36" s="11"/>
    </row>
    <row r="37" spans="1:6" ht="13" thickBot="1" x14ac:dyDescent="0.3">
      <c r="A37" s="5">
        <f>A27+1</f>
        <v>9</v>
      </c>
      <c r="B37" t="s">
        <v>11</v>
      </c>
      <c r="C37" s="17" t="s">
        <v>12</v>
      </c>
      <c r="D37" s="22">
        <f>D8+D15+D16+D20+D22+D27</f>
        <v>90000728</v>
      </c>
      <c r="E37" s="142"/>
    </row>
    <row r="38" spans="1:6" ht="13.5" thickTop="1" x14ac:dyDescent="0.3">
      <c r="A38" s="23"/>
      <c r="B38" s="24"/>
      <c r="C38" s="17"/>
      <c r="D38" s="25"/>
    </row>
    <row r="39" spans="1:6" x14ac:dyDescent="0.25">
      <c r="A39" s="23">
        <f>A37+1</f>
        <v>10</v>
      </c>
      <c r="B39" s="17" t="s">
        <v>13</v>
      </c>
      <c r="C39" s="17"/>
      <c r="D39" s="26">
        <v>0</v>
      </c>
    </row>
    <row r="40" spans="1:6" x14ac:dyDescent="0.25">
      <c r="A40" s="23"/>
      <c r="B40" s="17"/>
      <c r="C40" s="17"/>
      <c r="D40" s="25"/>
    </row>
    <row r="41" spans="1:6" ht="79.5" customHeight="1" x14ac:dyDescent="0.25">
      <c r="A41" s="27">
        <f>A39+1</f>
        <v>11</v>
      </c>
      <c r="B41" s="28" t="s">
        <v>14</v>
      </c>
      <c r="C41" s="17"/>
      <c r="D41" s="25"/>
      <c r="E41" s="29"/>
      <c r="F41" s="29"/>
    </row>
    <row r="42" spans="1:6" x14ac:dyDescent="0.25">
      <c r="A42" s="27"/>
      <c r="B42" s="17"/>
      <c r="C42" s="17"/>
      <c r="D42" s="25"/>
    </row>
    <row r="43" spans="1:6" ht="67.5" customHeight="1" x14ac:dyDescent="0.3">
      <c r="A43" s="27">
        <f>A41+1</f>
        <v>12</v>
      </c>
      <c r="B43" s="28" t="s">
        <v>15</v>
      </c>
      <c r="C43" s="30"/>
      <c r="D43" s="31"/>
      <c r="E43" s="29"/>
      <c r="F43" s="29"/>
    </row>
    <row r="44" spans="1:6" x14ac:dyDescent="0.25">
      <c r="A44" s="23"/>
      <c r="B44" s="17"/>
      <c r="C44" s="17"/>
      <c r="D44" s="32"/>
    </row>
    <row r="45" spans="1:6" ht="83.25" customHeight="1" x14ac:dyDescent="0.25">
      <c r="A45" s="27">
        <f>A43+1</f>
        <v>13</v>
      </c>
      <c r="B45" s="28" t="s">
        <v>16</v>
      </c>
      <c r="C45" s="33"/>
      <c r="D45" s="31"/>
      <c r="E45" s="29"/>
      <c r="F45" s="29"/>
    </row>
    <row r="46" spans="1:6" x14ac:dyDescent="0.25">
      <c r="D46" s="14"/>
    </row>
    <row r="47" spans="1:6" x14ac:dyDescent="0.25">
      <c r="D47" s="14"/>
      <c r="E47" s="34"/>
      <c r="F47" s="34"/>
    </row>
    <row r="48" spans="1:6" x14ac:dyDescent="0.25">
      <c r="D48" s="35"/>
      <c r="E48" s="5"/>
      <c r="F48" s="5"/>
    </row>
    <row r="49" spans="2:8" x14ac:dyDescent="0.25">
      <c r="C49" s="17"/>
      <c r="D49" s="36"/>
      <c r="E49" s="25"/>
      <c r="F49" s="25"/>
      <c r="G49" s="6"/>
      <c r="H49" s="6"/>
    </row>
    <row r="50" spans="2:8" x14ac:dyDescent="0.25">
      <c r="B50" s="27"/>
      <c r="C50" s="28"/>
      <c r="D50" s="14"/>
    </row>
    <row r="51" spans="2:8" x14ac:dyDescent="0.25">
      <c r="D51" s="14"/>
    </row>
  </sheetData>
  <customSheetViews>
    <customSheetView guid="{C2AC3C7F-F934-41C3-936F-10EB263D8D57}" scale="75" showGridLines="0" showRuler="0">
      <selection activeCell="E26" sqref="E26"/>
      <pageMargins left="0.25" right="0.25" top="0.5" bottom="0.5" header="0.5" footer="0.5"/>
      <pageSetup scale="55" orientation="landscape" r:id="rId1"/>
      <headerFooter alignWithMargins="0"/>
    </customSheetView>
    <customSheetView guid="{06460761-E3C8-4947-976A-2E305ACF232B}" scale="75" showGridLines="0" showRuler="0">
      <selection sqref="A1:G1"/>
      <pageMargins left="0.25" right="0.25" top="0.5" bottom="0.5" header="0.5" footer="0.5"/>
      <pageSetup scale="55" orientation="landscape" r:id="rId2"/>
      <headerFooter alignWithMargins="0"/>
    </customSheetView>
  </customSheetViews>
  <mergeCells count="6">
    <mergeCell ref="A1:G1"/>
    <mergeCell ref="A3:G3"/>
    <mergeCell ref="B20:B21"/>
    <mergeCell ref="E8:E10"/>
    <mergeCell ref="E16:E18"/>
    <mergeCell ref="G20:G21"/>
  </mergeCells>
  <phoneticPr fontId="0" type="noConversion"/>
  <printOptions horizontalCentered="1"/>
  <pageMargins left="0.25" right="0.25" top="1" bottom="0.5" header="0.5" footer="0.5"/>
  <pageSetup scale="54" orientation="landscape" r:id="rId3"/>
  <headerFooter alignWithMargins="0">
    <oddHeader>&amp;R&amp;12Exhibit 2A
Page &amp;P of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1">
    <tabColor theme="3" tint="0.59999389629810485"/>
    <pageSetUpPr autoPageBreaks="0"/>
  </sheetPr>
  <dimension ref="A1:L40"/>
  <sheetViews>
    <sheetView showGridLines="0" topLeftCell="B17" zoomScaleNormal="100" zoomScaleSheetLayoutView="75" workbookViewId="0">
      <selection activeCell="D29" sqref="D29"/>
    </sheetView>
  </sheetViews>
  <sheetFormatPr defaultColWidth="15.54296875" defaultRowHeight="10" x14ac:dyDescent="0.2"/>
  <cols>
    <col min="1" max="1" width="6.54296875" style="58" bestFit="1" customWidth="1"/>
    <col min="2" max="2" width="12.54296875" style="77" bestFit="1" customWidth="1"/>
    <col min="3" max="3" width="33.453125" style="77" bestFit="1" customWidth="1"/>
    <col min="4" max="4" width="19.1796875" style="77" bestFit="1" customWidth="1"/>
    <col min="5" max="5" width="18" style="77" customWidth="1"/>
    <col min="6" max="6" width="13.453125" style="77" bestFit="1" customWidth="1"/>
    <col min="7" max="7" width="9.54296875" style="77" customWidth="1"/>
    <col min="8" max="8" width="9.453125" style="77" customWidth="1"/>
    <col min="9" max="9" width="0.453125" style="77" customWidth="1"/>
    <col min="10" max="10" width="7.81640625" style="77" bestFit="1" customWidth="1"/>
    <col min="11" max="11" width="1.453125" style="77" customWidth="1"/>
    <col min="12" max="12" width="14.54296875" style="77" hidden="1" customWidth="1"/>
    <col min="13" max="16384" width="15.54296875" style="77"/>
  </cols>
  <sheetData>
    <row r="1" spans="1:12" ht="12.5" x14ac:dyDescent="0.25">
      <c r="B1" s="76"/>
      <c r="C1" s="76"/>
      <c r="K1" s="78"/>
      <c r="L1" s="77" t="s">
        <v>151</v>
      </c>
    </row>
    <row r="2" spans="1:12" ht="12.5" x14ac:dyDescent="0.25">
      <c r="B2" s="79"/>
      <c r="C2" s="76"/>
      <c r="K2" s="78"/>
    </row>
    <row r="3" spans="1:12" ht="12.5" x14ac:dyDescent="0.25">
      <c r="A3" s="80"/>
      <c r="B3" s="81"/>
      <c r="E3" s="82"/>
      <c r="F3" s="82"/>
      <c r="K3" s="83"/>
    </row>
    <row r="4" spans="1:12" s="82" customFormat="1" ht="12.75" customHeight="1" x14ac:dyDescent="0.25">
      <c r="A4" s="58"/>
      <c r="B4" s="245" t="s">
        <v>39</v>
      </c>
      <c r="C4" s="245"/>
      <c r="D4" s="245"/>
      <c r="E4" s="245"/>
      <c r="F4" s="245"/>
      <c r="G4" s="245"/>
      <c r="H4" s="245"/>
      <c r="I4" s="245"/>
    </row>
    <row r="5" spans="1:12" s="82" customFormat="1" ht="6" customHeight="1" x14ac:dyDescent="0.25">
      <c r="A5" s="58"/>
    </row>
    <row r="6" spans="1:12" s="82" customFormat="1" ht="12.5" x14ac:dyDescent="0.25">
      <c r="A6" s="76"/>
      <c r="B6" s="245" t="s">
        <v>40</v>
      </c>
      <c r="C6" s="245"/>
      <c r="D6" s="245"/>
      <c r="E6" s="245"/>
      <c r="F6" s="245"/>
      <c r="G6" s="245"/>
      <c r="H6" s="245"/>
      <c r="I6" s="245"/>
    </row>
    <row r="7" spans="1:12" s="82" customFormat="1" ht="12.5" x14ac:dyDescent="0.25">
      <c r="A7" s="76"/>
      <c r="B7" s="245" t="s">
        <v>41</v>
      </c>
      <c r="C7" s="245"/>
      <c r="D7" s="245"/>
      <c r="E7" s="245"/>
      <c r="F7" s="245"/>
      <c r="G7" s="245"/>
      <c r="H7" s="245"/>
      <c r="I7" s="245"/>
    </row>
    <row r="8" spans="1:12" s="82" customFormat="1" ht="6" customHeight="1" x14ac:dyDescent="0.25">
      <c r="A8" s="76"/>
    </row>
    <row r="9" spans="1:12" s="82" customFormat="1" ht="12.5" x14ac:dyDescent="0.25">
      <c r="A9" s="76"/>
      <c r="B9" s="245" t="s">
        <v>42</v>
      </c>
      <c r="C9" s="245"/>
      <c r="D9" s="245"/>
      <c r="E9" s="245"/>
      <c r="F9" s="245"/>
      <c r="G9" s="245"/>
      <c r="H9" s="245"/>
      <c r="I9" s="245"/>
    </row>
    <row r="10" spans="1:12" s="82" customFormat="1" ht="6" customHeight="1" x14ac:dyDescent="0.25">
      <c r="A10" s="76"/>
    </row>
    <row r="11" spans="1:12" s="82" customFormat="1" ht="12.5" x14ac:dyDescent="0.25">
      <c r="A11" s="76"/>
      <c r="B11" s="245" t="s">
        <v>161</v>
      </c>
      <c r="C11" s="245"/>
      <c r="D11" s="245"/>
      <c r="E11" s="245"/>
      <c r="F11" s="245"/>
      <c r="G11" s="245"/>
      <c r="H11" s="245"/>
      <c r="I11" s="245"/>
    </row>
    <row r="12" spans="1:12" s="82" customFormat="1" ht="12.5" x14ac:dyDescent="0.25">
      <c r="A12" s="76"/>
      <c r="B12" s="245" t="s">
        <v>43</v>
      </c>
      <c r="C12" s="245"/>
      <c r="D12" s="245"/>
      <c r="E12" s="245"/>
      <c r="F12" s="245"/>
      <c r="G12" s="245"/>
      <c r="H12" s="245"/>
      <c r="I12" s="245"/>
    </row>
    <row r="13" spans="1:12" ht="7.5" customHeight="1" x14ac:dyDescent="0.25">
      <c r="B13" s="82"/>
      <c r="C13" s="82"/>
      <c r="H13" s="82"/>
    </row>
    <row r="14" spans="1:12" ht="12.5" x14ac:dyDescent="0.25">
      <c r="C14" s="84"/>
      <c r="H14" s="82"/>
    </row>
    <row r="15" spans="1:12" ht="12.5" x14ac:dyDescent="0.25">
      <c r="E15" s="58"/>
      <c r="F15" s="58" t="s">
        <v>44</v>
      </c>
      <c r="G15" s="85"/>
      <c r="H15" s="82"/>
      <c r="I15" s="83"/>
      <c r="J15" s="85"/>
    </row>
    <row r="16" spans="1:12" x14ac:dyDescent="0.2">
      <c r="B16" s="86" t="s">
        <v>45</v>
      </c>
      <c r="C16" s="87" t="s">
        <v>46</v>
      </c>
      <c r="D16" s="58" t="s">
        <v>47</v>
      </c>
      <c r="E16" s="58" t="s">
        <v>48</v>
      </c>
      <c r="F16" s="58" t="s">
        <v>49</v>
      </c>
      <c r="G16" s="78" t="s">
        <v>50</v>
      </c>
      <c r="H16" s="58" t="s">
        <v>51</v>
      </c>
      <c r="I16" s="86"/>
      <c r="J16" s="88"/>
      <c r="K16" s="89"/>
    </row>
    <row r="17" spans="1:12" ht="12.5" x14ac:dyDescent="0.25">
      <c r="B17" s="86"/>
      <c r="C17" s="87"/>
      <c r="E17" s="76"/>
      <c r="F17" s="76"/>
      <c r="G17" s="90"/>
      <c r="H17" s="82"/>
      <c r="I17" s="86"/>
      <c r="J17" s="90"/>
    </row>
    <row r="18" spans="1:12" x14ac:dyDescent="0.2">
      <c r="A18" s="58">
        <v>1</v>
      </c>
      <c r="B18" s="78" t="s">
        <v>52</v>
      </c>
      <c r="C18" s="91" t="s">
        <v>53</v>
      </c>
      <c r="D18" s="92">
        <v>0</v>
      </c>
      <c r="E18" s="93">
        <f>-'Rev-Other Elec Rev'!F2/1000</f>
        <v>13411</v>
      </c>
      <c r="F18" s="93"/>
      <c r="G18" s="92">
        <v>0</v>
      </c>
      <c r="H18" s="94">
        <f>SUM(D18:G18)</f>
        <v>13411</v>
      </c>
      <c r="J18" s="95"/>
      <c r="K18" s="95"/>
    </row>
    <row r="19" spans="1:12" ht="12.5" x14ac:dyDescent="0.25">
      <c r="B19" s="78"/>
      <c r="C19" s="91"/>
      <c r="D19" s="92"/>
      <c r="E19" s="92"/>
      <c r="F19" s="92"/>
      <c r="G19" s="92"/>
      <c r="H19" s="96"/>
      <c r="J19" s="95"/>
      <c r="K19" s="95"/>
    </row>
    <row r="20" spans="1:12" x14ac:dyDescent="0.2">
      <c r="A20" s="58">
        <v>2</v>
      </c>
      <c r="B20" s="78" t="s">
        <v>54</v>
      </c>
      <c r="C20" s="91" t="s">
        <v>55</v>
      </c>
      <c r="D20" s="93">
        <v>0</v>
      </c>
      <c r="E20" s="93">
        <f>-'Rev-Other Elec Rev'!F3/1000</f>
        <v>553</v>
      </c>
      <c r="F20" s="93"/>
      <c r="G20" s="92">
        <v>0</v>
      </c>
      <c r="H20" s="94">
        <f>SUM(D20:G20)</f>
        <v>553</v>
      </c>
      <c r="I20" s="78"/>
      <c r="J20" s="97"/>
      <c r="K20" s="95"/>
    </row>
    <row r="21" spans="1:12" ht="10.5" thickBot="1" x14ac:dyDescent="0.25">
      <c r="D21" s="98"/>
      <c r="E21" s="98"/>
      <c r="F21" s="132"/>
      <c r="G21" s="98"/>
      <c r="H21" s="94"/>
      <c r="J21" s="95"/>
      <c r="K21" s="95"/>
    </row>
    <row r="22" spans="1:12" ht="11.5" thickTop="1" thickBot="1" x14ac:dyDescent="0.3">
      <c r="A22" s="58">
        <v>3</v>
      </c>
      <c r="B22" s="78" t="s">
        <v>56</v>
      </c>
      <c r="C22" s="91" t="s">
        <v>57</v>
      </c>
      <c r="D22" s="99">
        <f>-'Rev-Other Elec Rev'!E4/1000</f>
        <v>3961</v>
      </c>
      <c r="E22" s="103">
        <f>-'Rev-Other Elec Rev'!F4/1000</f>
        <v>37563</v>
      </c>
      <c r="F22" s="99">
        <f>-'Rev-Other Elec Rev'!G4/1000</f>
        <v>10836</v>
      </c>
      <c r="G22" s="93">
        <v>0</v>
      </c>
      <c r="H22" s="94">
        <f>SUM(D22:G22)</f>
        <v>52360</v>
      </c>
      <c r="I22" s="78"/>
      <c r="J22" s="97"/>
      <c r="K22" s="95"/>
      <c r="L22" s="203" t="s">
        <v>152</v>
      </c>
    </row>
    <row r="23" spans="1:12" ht="11.5" thickTop="1" thickBot="1" x14ac:dyDescent="0.3">
      <c r="A23" s="58">
        <v>4</v>
      </c>
      <c r="B23" s="78"/>
      <c r="C23" s="91" t="s">
        <v>102</v>
      </c>
      <c r="D23" s="166">
        <f>F22*0.081491626</f>
        <v>883</v>
      </c>
      <c r="E23" s="99">
        <f>F22-D23</f>
        <v>9953</v>
      </c>
      <c r="F23" s="99">
        <f>-(D23+E23)</f>
        <v>-10836</v>
      </c>
      <c r="G23" s="93"/>
      <c r="H23" s="98"/>
      <c r="I23" s="78"/>
      <c r="J23" s="97"/>
      <c r="K23" s="95"/>
      <c r="L23" s="203" t="s">
        <v>153</v>
      </c>
    </row>
    <row r="24" spans="1:12" ht="10.5" thickTop="1" x14ac:dyDescent="0.2">
      <c r="A24" s="58">
        <v>5</v>
      </c>
      <c r="B24" s="78"/>
      <c r="C24" s="100" t="s">
        <v>58</v>
      </c>
      <c r="D24" s="102">
        <f>SUM(D22:D23)</f>
        <v>4844</v>
      </c>
      <c r="E24" s="102">
        <f>SUM(E22:E23)</f>
        <v>47516</v>
      </c>
      <c r="F24" s="102">
        <f>SUM(F22:F23)</f>
        <v>0</v>
      </c>
      <c r="G24" s="102"/>
      <c r="H24" s="94">
        <f>SUM(D24:G24)</f>
        <v>52360</v>
      </c>
      <c r="I24" s="78"/>
      <c r="J24" s="97"/>
      <c r="K24" s="95"/>
    </row>
    <row r="25" spans="1:12" x14ac:dyDescent="0.2">
      <c r="D25" s="98"/>
      <c r="E25" s="98"/>
      <c r="F25" s="98"/>
      <c r="G25" s="98"/>
      <c r="H25" s="98"/>
      <c r="J25" s="95"/>
      <c r="K25" s="95"/>
    </row>
    <row r="26" spans="1:12" ht="10.5" x14ac:dyDescent="0.25">
      <c r="A26" s="58">
        <v>6</v>
      </c>
      <c r="B26" s="78" t="s">
        <v>59</v>
      </c>
      <c r="C26" s="91" t="s">
        <v>101</v>
      </c>
      <c r="D26" s="93">
        <f>-'Rev-Other Elec Rev'!E5/1000</f>
        <v>661458</v>
      </c>
      <c r="E26" s="93">
        <f>-'Rev-Other Elec Rev'!F5/1000</f>
        <v>4544</v>
      </c>
      <c r="F26" s="93"/>
      <c r="G26" s="93">
        <v>0</v>
      </c>
      <c r="H26" s="98"/>
      <c r="I26" s="78"/>
      <c r="J26" s="101"/>
      <c r="K26" s="95"/>
      <c r="L26" s="203" t="s">
        <v>152</v>
      </c>
    </row>
    <row r="27" spans="1:12" x14ac:dyDescent="0.2">
      <c r="A27" s="58">
        <v>7</v>
      </c>
      <c r="B27" s="78"/>
      <c r="C27" s="91" t="s">
        <v>60</v>
      </c>
      <c r="D27" s="93">
        <v>0</v>
      </c>
      <c r="E27" s="93">
        <v>0</v>
      </c>
      <c r="F27" s="93">
        <v>0</v>
      </c>
      <c r="G27" s="93">
        <v>0</v>
      </c>
      <c r="H27" s="93"/>
      <c r="I27" s="78"/>
      <c r="J27" s="101"/>
      <c r="K27" s="95"/>
    </row>
    <row r="28" spans="1:12" x14ac:dyDescent="0.2">
      <c r="A28" s="58">
        <v>8</v>
      </c>
      <c r="B28" s="78"/>
      <c r="C28" s="100" t="s">
        <v>61</v>
      </c>
      <c r="D28" s="102">
        <f>SUM(D26:D27)</f>
        <v>661458</v>
      </c>
      <c r="E28" s="102">
        <f>SUM(E26:E27)</f>
        <v>4544</v>
      </c>
      <c r="F28" s="102">
        <v>0</v>
      </c>
      <c r="G28" s="102">
        <v>0</v>
      </c>
      <c r="H28" s="94">
        <f>SUM(D28:G28)</f>
        <v>666002</v>
      </c>
      <c r="I28" s="78"/>
      <c r="J28" s="101"/>
      <c r="K28" s="95"/>
    </row>
    <row r="29" spans="1:12" x14ac:dyDescent="0.2">
      <c r="A29" s="58">
        <v>9</v>
      </c>
      <c r="B29" s="78"/>
      <c r="C29" s="91" t="s">
        <v>62</v>
      </c>
      <c r="D29" s="102">
        <f>D28+D24+D18+D20</f>
        <v>666302</v>
      </c>
      <c r="E29" s="102">
        <f>E28+E24+E20+E18</f>
        <v>66024</v>
      </c>
      <c r="F29" s="102">
        <v>0</v>
      </c>
      <c r="G29" s="102">
        <v>0</v>
      </c>
      <c r="H29" s="94">
        <f>SUM(D29:G29)</f>
        <v>732326</v>
      </c>
      <c r="I29" s="78"/>
      <c r="J29" s="103"/>
      <c r="K29" s="103"/>
    </row>
    <row r="30" spans="1:12" ht="10.5" x14ac:dyDescent="0.25">
      <c r="D30" s="104"/>
      <c r="E30" s="104"/>
      <c r="F30" s="104"/>
      <c r="G30" s="104"/>
      <c r="H30" s="104"/>
      <c r="J30" s="105"/>
    </row>
    <row r="31" spans="1:12" ht="12.5" x14ac:dyDescent="0.25">
      <c r="D31" s="106"/>
      <c r="E31" s="106"/>
      <c r="F31" s="106"/>
      <c r="G31" s="106"/>
    </row>
    <row r="32" spans="1:12" ht="12.5" x14ac:dyDescent="0.25">
      <c r="A32" s="58">
        <v>10</v>
      </c>
      <c r="B32" s="82"/>
      <c r="C32" s="91" t="s">
        <v>63</v>
      </c>
      <c r="D32" s="107"/>
      <c r="E32" s="107">
        <f>E18</f>
        <v>13411</v>
      </c>
      <c r="F32" s="107"/>
      <c r="H32" s="94">
        <f>SUM(D32:G32)</f>
        <v>13411</v>
      </c>
      <c r="I32" s="78"/>
      <c r="J32" s="108"/>
    </row>
    <row r="34" spans="3:8" x14ac:dyDescent="0.2">
      <c r="C34" s="91" t="s">
        <v>60</v>
      </c>
      <c r="E34" s="104">
        <f>-E26</f>
        <v>-4544</v>
      </c>
      <c r="G34" s="104">
        <v>0</v>
      </c>
      <c r="H34" s="94">
        <f>SUM(D34:G34)</f>
        <v>-4544</v>
      </c>
    </row>
    <row r="35" spans="3:8" x14ac:dyDescent="0.2">
      <c r="C35" s="109"/>
      <c r="D35" s="104">
        <v>0</v>
      </c>
      <c r="G35" s="104"/>
      <c r="H35" s="104">
        <v>0</v>
      </c>
    </row>
    <row r="36" spans="3:8" x14ac:dyDescent="0.2">
      <c r="C36" s="109" t="s">
        <v>64</v>
      </c>
      <c r="D36" s="104">
        <v>0</v>
      </c>
      <c r="E36" s="104">
        <f>E26</f>
        <v>4544</v>
      </c>
      <c r="G36" s="104"/>
      <c r="H36" s="94">
        <f>SUM(D36:G36)</f>
        <v>4544</v>
      </c>
    </row>
    <row r="37" spans="3:8" x14ac:dyDescent="0.2">
      <c r="C37" s="110" t="s">
        <v>65</v>
      </c>
      <c r="D37" s="111">
        <f>SUM(D34:D36)</f>
        <v>0</v>
      </c>
      <c r="E37" s="111">
        <f>SUM(E34:E36)</f>
        <v>0</v>
      </c>
      <c r="F37" s="111">
        <f>SUM(F34:F36)</f>
        <v>0</v>
      </c>
      <c r="G37" s="111">
        <f>SUM(G34:G36)</f>
        <v>0</v>
      </c>
      <c r="H37" s="111">
        <v>0</v>
      </c>
    </row>
    <row r="39" spans="3:8" x14ac:dyDescent="0.2">
      <c r="C39" s="77" t="s">
        <v>100</v>
      </c>
      <c r="D39" s="93"/>
    </row>
    <row r="40" spans="3:8" x14ac:dyDescent="0.2">
      <c r="C40" s="77" t="s">
        <v>99</v>
      </c>
    </row>
  </sheetData>
  <customSheetViews>
    <customSheetView guid="{C2AC3C7F-F934-41C3-936F-10EB263D8D57}" showGridLines="0" showRuler="0">
      <selection activeCell="C18" sqref="C18"/>
      <pageMargins left="0.25" right="0.25" top="0.5" bottom="0.5" header="0.5" footer="0.5"/>
      <pageSetup scale="90" orientation="landscape" horizontalDpi="4294967292" r:id="rId1"/>
      <headerFooter alignWithMargins="0"/>
    </customSheetView>
    <customSheetView guid="{06460761-E3C8-4947-976A-2E305ACF232B}" showGridLines="0" showRuler="0">
      <selection activeCell="C18" sqref="C18"/>
      <pageMargins left="0.25" right="0.25" top="0.5" bottom="0.5" header="0.5" footer="0.5"/>
      <pageSetup scale="90" orientation="landscape" horizontalDpi="4294967292" r:id="rId2"/>
      <headerFooter alignWithMargins="0"/>
    </customSheetView>
  </customSheetViews>
  <mergeCells count="6">
    <mergeCell ref="B12:I12"/>
    <mergeCell ref="B4:I4"/>
    <mergeCell ref="B6:I6"/>
    <mergeCell ref="B7:I7"/>
    <mergeCell ref="B9:I9"/>
    <mergeCell ref="B11:I11"/>
  </mergeCells>
  <phoneticPr fontId="41" type="noConversion"/>
  <printOptions horizontalCentered="1"/>
  <pageMargins left="0.25" right="0.25" top="1" bottom="0.5" header="0.5" footer="0.5"/>
  <pageSetup orientation="landscape" r:id="rId3"/>
  <headerFooter alignWithMargins="0">
    <oddHeader>&amp;RExhibit 2A
Page &amp;P of &amp;N</oddHeader>
  </headerFooter>
  <ignoredErrors>
    <ignoredError sqref="B18 B20 B22 B26" numberStoredAsText="1"/>
    <ignoredError sqref="E18:E22 D22 D25:D28 D30 E30:E31 E27:E28 E24:E25"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tint="0.59999389629810485"/>
  </sheetPr>
  <dimension ref="A1:Z60"/>
  <sheetViews>
    <sheetView showGridLines="0" view="pageBreakPreview" zoomScale="75" zoomScaleNormal="100" zoomScaleSheetLayoutView="75" workbookViewId="0">
      <selection activeCell="G23" sqref="G23"/>
    </sheetView>
  </sheetViews>
  <sheetFormatPr defaultRowHeight="12.5" x14ac:dyDescent="0.25"/>
  <cols>
    <col min="1" max="1" width="6.54296875" bestFit="1" customWidth="1"/>
    <col min="2" max="2" width="10.54296875" bestFit="1" customWidth="1"/>
    <col min="3" max="3" width="23.81640625" bestFit="1" customWidth="1"/>
    <col min="4" max="4" width="10.1796875" bestFit="1" customWidth="1"/>
    <col min="5" max="5" width="19.81640625" bestFit="1" customWidth="1"/>
    <col min="6" max="6" width="19.1796875" customWidth="1"/>
    <col min="7" max="7" width="16.26953125" bestFit="1" customWidth="1"/>
    <col min="8" max="8" width="13.453125" bestFit="1" customWidth="1"/>
    <col min="9" max="9" width="3.54296875" customWidth="1"/>
    <col min="10" max="10" width="11.453125" hidden="1" customWidth="1"/>
    <col min="11" max="11" width="1.81640625" hidden="1" customWidth="1"/>
    <col min="12" max="12" width="16.1796875" hidden="1" customWidth="1"/>
    <col min="13" max="13" width="11.36328125" customWidth="1"/>
    <col min="14" max="14" width="9.1796875" customWidth="1"/>
    <col min="15" max="15" width="22.54296875" bestFit="1" customWidth="1"/>
    <col min="16" max="18" width="9.1796875" customWidth="1"/>
  </cols>
  <sheetData>
    <row r="1" spans="1:26" ht="13" x14ac:dyDescent="0.3">
      <c r="A1" s="56" t="s">
        <v>26</v>
      </c>
      <c r="B1" s="56" t="s">
        <v>27</v>
      </c>
      <c r="C1" s="57" t="s">
        <v>28</v>
      </c>
      <c r="D1" s="57" t="s">
        <v>29</v>
      </c>
      <c r="E1" s="59" t="s">
        <v>108</v>
      </c>
      <c r="F1" s="59" t="s">
        <v>30</v>
      </c>
      <c r="G1" s="59" t="s">
        <v>31</v>
      </c>
      <c r="H1" s="59" t="s">
        <v>32</v>
      </c>
      <c r="I1" s="60" t="s">
        <v>33</v>
      </c>
      <c r="J1" s="61" t="s">
        <v>34</v>
      </c>
      <c r="K1" s="62">
        <v>5</v>
      </c>
      <c r="L1" s="63" t="s">
        <v>107</v>
      </c>
      <c r="M1" s="64"/>
      <c r="N1" s="199"/>
      <c r="O1" s="65"/>
      <c r="P1" s="65"/>
      <c r="Q1" s="65"/>
      <c r="R1" s="65"/>
      <c r="S1" s="65"/>
      <c r="T1" s="65"/>
      <c r="U1" s="65"/>
      <c r="V1" s="66" t="s">
        <v>33</v>
      </c>
      <c r="W1" s="66" t="s">
        <v>33</v>
      </c>
      <c r="X1" s="66" t="s">
        <v>33</v>
      </c>
      <c r="Y1" s="66" t="s">
        <v>33</v>
      </c>
      <c r="Z1" s="66" t="s">
        <v>33</v>
      </c>
    </row>
    <row r="2" spans="1:26" ht="13" x14ac:dyDescent="0.3">
      <c r="A2" s="23">
        <v>1</v>
      </c>
      <c r="B2" s="23">
        <v>450</v>
      </c>
      <c r="C2" s="66" t="s">
        <v>35</v>
      </c>
      <c r="D2" s="66" t="s">
        <v>33</v>
      </c>
      <c r="E2" s="67">
        <v>0</v>
      </c>
      <c r="F2" s="67">
        <v>-13411401</v>
      </c>
      <c r="G2" s="67">
        <v>0</v>
      </c>
      <c r="H2" s="67">
        <f>SUM(E2:G2)</f>
        <v>-13411401</v>
      </c>
      <c r="I2" s="68"/>
      <c r="J2" s="66"/>
      <c r="K2" s="66"/>
      <c r="L2" s="69"/>
      <c r="M2" s="69"/>
      <c r="N2" s="200"/>
      <c r="O2" s="69"/>
      <c r="P2" s="69"/>
      <c r="Q2" s="66"/>
      <c r="R2" s="66"/>
      <c r="S2" s="66"/>
      <c r="T2" s="66"/>
      <c r="U2" s="66"/>
      <c r="V2" s="66" t="s">
        <v>33</v>
      </c>
      <c r="W2" s="66" t="s">
        <v>33</v>
      </c>
      <c r="X2" s="66" t="s">
        <v>33</v>
      </c>
      <c r="Y2" s="66" t="s">
        <v>33</v>
      </c>
      <c r="Z2" s="66" t="s">
        <v>33</v>
      </c>
    </row>
    <row r="3" spans="1:26" ht="13.5" thickBot="1" x14ac:dyDescent="0.35">
      <c r="A3" s="23">
        <v>2</v>
      </c>
      <c r="B3" s="23">
        <v>451</v>
      </c>
      <c r="C3" s="66" t="s">
        <v>36</v>
      </c>
      <c r="D3" s="66" t="s">
        <v>33</v>
      </c>
      <c r="E3" s="67">
        <v>0</v>
      </c>
      <c r="F3" s="67">
        <v>-552823</v>
      </c>
      <c r="G3" s="67">
        <v>0</v>
      </c>
      <c r="H3" s="67">
        <f>SUM(E3:G3)</f>
        <v>-552823</v>
      </c>
      <c r="I3" s="68"/>
      <c r="J3" s="66"/>
      <c r="K3" s="66"/>
      <c r="L3" s="66"/>
      <c r="M3" s="66"/>
      <c r="N3" s="200"/>
      <c r="O3" s="66"/>
      <c r="P3" s="66"/>
      <c r="Q3" s="66"/>
      <c r="R3" s="66"/>
      <c r="S3" s="66"/>
      <c r="T3" s="66"/>
      <c r="U3" s="66"/>
      <c r="V3" s="66" t="s">
        <v>33</v>
      </c>
      <c r="W3" s="66" t="s">
        <v>33</v>
      </c>
      <c r="X3" s="66" t="s">
        <v>33</v>
      </c>
      <c r="Y3" s="66" t="s">
        <v>33</v>
      </c>
      <c r="Z3" s="66" t="s">
        <v>33</v>
      </c>
    </row>
    <row r="4" spans="1:26" ht="14" thickTop="1" thickBot="1" x14ac:dyDescent="0.35">
      <c r="A4" s="23">
        <v>3</v>
      </c>
      <c r="B4" s="23">
        <v>454</v>
      </c>
      <c r="C4" s="66" t="s">
        <v>19</v>
      </c>
      <c r="D4" s="66" t="s">
        <v>33</v>
      </c>
      <c r="E4" s="70">
        <v>-3961316</v>
      </c>
      <c r="F4" s="67">
        <v>-37562735</v>
      </c>
      <c r="G4" s="70">
        <v>-10835954</v>
      </c>
      <c r="H4" s="67">
        <f>SUM(E4:G4)</f>
        <v>-52360005</v>
      </c>
      <c r="I4" s="68"/>
      <c r="J4" s="66"/>
      <c r="K4" s="66"/>
      <c r="L4" s="66"/>
      <c r="M4" s="138"/>
      <c r="N4" s="200"/>
      <c r="O4" s="235"/>
      <c r="P4" s="66"/>
      <c r="Q4" s="66"/>
      <c r="R4" s="234"/>
      <c r="S4" s="66"/>
      <c r="T4" s="66"/>
      <c r="U4" s="66"/>
      <c r="V4" s="66" t="s">
        <v>33</v>
      </c>
      <c r="W4" s="66" t="s">
        <v>33</v>
      </c>
      <c r="X4" s="66" t="s">
        <v>33</v>
      </c>
      <c r="Y4" s="66" t="s">
        <v>33</v>
      </c>
      <c r="Z4" s="66" t="s">
        <v>33</v>
      </c>
    </row>
    <row r="5" spans="1:26" ht="13.5" thickTop="1" x14ac:dyDescent="0.3">
      <c r="A5" s="23">
        <v>4</v>
      </c>
      <c r="B5" s="23">
        <v>456</v>
      </c>
      <c r="C5" s="66" t="s">
        <v>37</v>
      </c>
      <c r="D5" s="66" t="s">
        <v>33</v>
      </c>
      <c r="E5" s="67">
        <v>-661458399</v>
      </c>
      <c r="F5" s="67">
        <v>-4543605</v>
      </c>
      <c r="G5" s="67"/>
      <c r="H5" s="67">
        <f>SUM(E5:G5)</f>
        <v>-666002004</v>
      </c>
      <c r="I5" s="68"/>
      <c r="J5" s="66"/>
      <c r="K5" s="66"/>
      <c r="L5" s="66"/>
      <c r="M5" s="66"/>
      <c r="N5" s="200"/>
      <c r="O5" s="66"/>
      <c r="P5" s="66"/>
      <c r="Q5" s="66"/>
      <c r="R5" s="66"/>
      <c r="S5" s="66"/>
      <c r="T5" s="66"/>
      <c r="U5" s="66"/>
      <c r="V5" s="66" t="s">
        <v>33</v>
      </c>
      <c r="W5" s="66" t="s">
        <v>33</v>
      </c>
      <c r="X5" s="66" t="s">
        <v>33</v>
      </c>
      <c r="Y5" s="66" t="s">
        <v>33</v>
      </c>
      <c r="Z5" s="66" t="s">
        <v>33</v>
      </c>
    </row>
    <row r="6" spans="1:26" ht="13" x14ac:dyDescent="0.3">
      <c r="A6" s="23">
        <v>5</v>
      </c>
      <c r="B6" s="65" t="s">
        <v>38</v>
      </c>
      <c r="C6" s="71" t="s">
        <v>33</v>
      </c>
      <c r="D6" s="71" t="s">
        <v>33</v>
      </c>
      <c r="E6" s="67">
        <f>SUM(E2:E5)</f>
        <v>-665419715</v>
      </c>
      <c r="F6" s="67">
        <f>SUM(F2:F5)</f>
        <v>-56070564</v>
      </c>
      <c r="G6" s="67">
        <f>SUM(G2:G5)</f>
        <v>-10835954</v>
      </c>
      <c r="H6" s="67">
        <f>SUM(H2:H5)</f>
        <v>-732326233</v>
      </c>
      <c r="I6" s="68"/>
      <c r="J6" s="66"/>
      <c r="K6" s="66"/>
      <c r="L6" s="66"/>
      <c r="M6" s="66"/>
      <c r="N6" s="200"/>
      <c r="O6" s="234"/>
      <c r="P6" s="66"/>
      <c r="Q6" s="66"/>
      <c r="R6" s="66"/>
      <c r="S6" s="66"/>
      <c r="T6" s="66"/>
      <c r="U6" s="66"/>
      <c r="V6" s="66" t="s">
        <v>33</v>
      </c>
      <c r="W6" s="66" t="s">
        <v>33</v>
      </c>
      <c r="X6" s="66" t="s">
        <v>33</v>
      </c>
      <c r="Y6" s="66" t="s">
        <v>33</v>
      </c>
      <c r="Z6" s="66" t="s">
        <v>33</v>
      </c>
    </row>
    <row r="7" spans="1:26" x14ac:dyDescent="0.25">
      <c r="A7" s="66" t="s">
        <v>33</v>
      </c>
      <c r="B7" s="65" t="s">
        <v>33</v>
      </c>
      <c r="C7" s="71" t="s">
        <v>33</v>
      </c>
      <c r="D7" s="71" t="s">
        <v>33</v>
      </c>
      <c r="E7" s="72" t="s">
        <v>33</v>
      </c>
      <c r="F7" s="73" t="s">
        <v>33</v>
      </c>
      <c r="G7" s="74" t="s">
        <v>33</v>
      </c>
      <c r="H7" s="74" t="s">
        <v>33</v>
      </c>
      <c r="I7" s="66" t="s">
        <v>33</v>
      </c>
      <c r="J7" s="66" t="s">
        <v>33</v>
      </c>
      <c r="K7" s="66" t="s">
        <v>33</v>
      </c>
      <c r="L7" s="66" t="s">
        <v>33</v>
      </c>
      <c r="M7" s="66"/>
      <c r="N7" s="66"/>
      <c r="O7" s="74"/>
      <c r="P7" s="66"/>
      <c r="Q7" s="66"/>
      <c r="R7" s="66"/>
      <c r="S7" s="66"/>
      <c r="T7" s="66"/>
      <c r="U7" s="66"/>
      <c r="V7" s="66" t="s">
        <v>33</v>
      </c>
      <c r="W7" s="66" t="s">
        <v>33</v>
      </c>
      <c r="X7" s="66" t="s">
        <v>33</v>
      </c>
      <c r="Y7" s="66" t="s">
        <v>33</v>
      </c>
      <c r="Z7" s="66" t="s">
        <v>33</v>
      </c>
    </row>
    <row r="8" spans="1:26" x14ac:dyDescent="0.25">
      <c r="A8" s="66" t="s">
        <v>33</v>
      </c>
      <c r="B8" s="65" t="s">
        <v>33</v>
      </c>
      <c r="C8" s="71" t="s">
        <v>33</v>
      </c>
      <c r="D8" s="71" t="s">
        <v>33</v>
      </c>
      <c r="E8" s="72"/>
      <c r="F8" s="73" t="s">
        <v>33</v>
      </c>
      <c r="G8" s="74" t="s">
        <v>33</v>
      </c>
      <c r="H8" s="74" t="s">
        <v>33</v>
      </c>
      <c r="I8" s="66" t="s">
        <v>33</v>
      </c>
      <c r="J8" s="66" t="s">
        <v>33</v>
      </c>
      <c r="K8" s="66" t="s">
        <v>33</v>
      </c>
      <c r="L8" s="66" t="s">
        <v>33</v>
      </c>
      <c r="M8" s="66"/>
      <c r="N8" s="66"/>
      <c r="O8" s="66"/>
      <c r="P8" s="66"/>
      <c r="Q8" s="66"/>
      <c r="R8" s="66"/>
      <c r="S8" s="66"/>
      <c r="T8" s="66"/>
      <c r="U8" s="66"/>
      <c r="V8" s="66" t="s">
        <v>33</v>
      </c>
      <c r="W8" s="66" t="s">
        <v>33</v>
      </c>
      <c r="X8" s="66" t="s">
        <v>33</v>
      </c>
      <c r="Y8" s="66" t="s">
        <v>33</v>
      </c>
      <c r="Z8" s="66" t="s">
        <v>33</v>
      </c>
    </row>
    <row r="9" spans="1:26" x14ac:dyDescent="0.25">
      <c r="A9" s="66" t="s">
        <v>33</v>
      </c>
      <c r="B9" s="66" t="s">
        <v>33</v>
      </c>
      <c r="C9" s="66" t="s">
        <v>33</v>
      </c>
      <c r="D9" s="66" t="s">
        <v>33</v>
      </c>
      <c r="F9" s="74" t="s">
        <v>33</v>
      </c>
      <c r="G9" s="74" t="s">
        <v>33</v>
      </c>
      <c r="H9" s="74" t="s">
        <v>33</v>
      </c>
      <c r="I9" s="66" t="s">
        <v>33</v>
      </c>
      <c r="J9" s="66" t="s">
        <v>33</v>
      </c>
      <c r="K9" s="66" t="s">
        <v>33</v>
      </c>
      <c r="L9" s="66" t="s">
        <v>33</v>
      </c>
      <c r="M9" s="66"/>
      <c r="N9" s="66"/>
      <c r="O9" s="66"/>
      <c r="P9" s="66"/>
      <c r="Q9" s="66"/>
      <c r="R9" s="66"/>
      <c r="S9" s="66"/>
      <c r="T9" s="66"/>
      <c r="U9" s="66"/>
      <c r="V9" s="66" t="s">
        <v>33</v>
      </c>
      <c r="W9" s="66" t="s">
        <v>33</v>
      </c>
      <c r="X9" s="66" t="s">
        <v>33</v>
      </c>
      <c r="Y9" s="66" t="s">
        <v>33</v>
      </c>
      <c r="Z9" s="66" t="s">
        <v>33</v>
      </c>
    </row>
    <row r="10" spans="1:26" x14ac:dyDescent="0.25">
      <c r="A10" s="66" t="s">
        <v>33</v>
      </c>
      <c r="B10" s="66" t="s">
        <v>33</v>
      </c>
      <c r="C10" s="66" t="s">
        <v>33</v>
      </c>
      <c r="D10" s="66" t="s">
        <v>33</v>
      </c>
      <c r="E10" s="74"/>
      <c r="F10" s="74" t="s">
        <v>33</v>
      </c>
      <c r="G10" s="74" t="s">
        <v>33</v>
      </c>
      <c r="H10" s="74" t="s">
        <v>33</v>
      </c>
      <c r="I10" s="66" t="s">
        <v>33</v>
      </c>
      <c r="J10" s="66" t="s">
        <v>33</v>
      </c>
      <c r="K10" s="66" t="s">
        <v>33</v>
      </c>
      <c r="L10" s="66" t="s">
        <v>33</v>
      </c>
      <c r="M10" s="66"/>
      <c r="N10" s="66"/>
      <c r="O10" s="66"/>
      <c r="P10" s="66"/>
      <c r="Q10" s="66"/>
      <c r="R10" s="66"/>
      <c r="S10" s="66"/>
      <c r="T10" s="66"/>
      <c r="U10" s="66"/>
      <c r="V10" s="66" t="s">
        <v>33</v>
      </c>
      <c r="W10" s="66" t="s">
        <v>33</v>
      </c>
      <c r="X10" s="66" t="s">
        <v>33</v>
      </c>
      <c r="Y10" s="66" t="s">
        <v>33</v>
      </c>
      <c r="Z10" s="66" t="s">
        <v>33</v>
      </c>
    </row>
    <row r="11" spans="1:26" ht="13" x14ac:dyDescent="0.3">
      <c r="A11" s="145"/>
      <c r="B11" s="145"/>
      <c r="C11" s="146"/>
      <c r="D11" s="146"/>
      <c r="E11" s="147"/>
      <c r="F11" s="147"/>
      <c r="G11" s="147"/>
      <c r="H11" s="147"/>
      <c r="I11" s="148"/>
      <c r="J11" s="149" t="s">
        <v>34</v>
      </c>
      <c r="K11" s="150">
        <v>5</v>
      </c>
      <c r="L11" s="151" t="s">
        <v>107</v>
      </c>
      <c r="M11" s="152"/>
      <c r="N11" s="66"/>
      <c r="O11" s="66"/>
      <c r="P11" s="66"/>
      <c r="Q11" s="66"/>
      <c r="R11" s="66"/>
      <c r="S11" s="66"/>
      <c r="T11" s="66"/>
      <c r="U11" s="66"/>
      <c r="V11" s="66" t="s">
        <v>33</v>
      </c>
      <c r="W11" s="66" t="s">
        <v>33</v>
      </c>
      <c r="X11" s="66" t="s">
        <v>33</v>
      </c>
      <c r="Y11" s="66" t="s">
        <v>33</v>
      </c>
      <c r="Z11" s="66" t="s">
        <v>33</v>
      </c>
    </row>
    <row r="12" spans="1:26" ht="13" x14ac:dyDescent="0.3">
      <c r="A12" s="153"/>
      <c r="B12" s="153"/>
      <c r="C12" s="154"/>
      <c r="D12" s="154"/>
      <c r="E12" s="155"/>
      <c r="F12" s="155"/>
      <c r="G12" s="155"/>
      <c r="H12" s="155"/>
      <c r="I12" s="156"/>
      <c r="J12" s="154"/>
      <c r="K12" s="154"/>
      <c r="L12" s="157"/>
      <c r="M12" s="157"/>
      <c r="N12" s="66"/>
      <c r="O12" s="66"/>
      <c r="P12" s="66"/>
      <c r="Q12" s="66"/>
      <c r="R12" s="66"/>
      <c r="S12" s="66"/>
      <c r="T12" s="66"/>
      <c r="U12" s="66"/>
      <c r="V12" s="66" t="s">
        <v>33</v>
      </c>
      <c r="W12" s="66" t="s">
        <v>33</v>
      </c>
      <c r="X12" s="66" t="s">
        <v>33</v>
      </c>
      <c r="Y12" s="66" t="s">
        <v>33</v>
      </c>
      <c r="Z12" s="66" t="s">
        <v>33</v>
      </c>
    </row>
    <row r="13" spans="1:26" ht="13" x14ac:dyDescent="0.3">
      <c r="A13" s="153"/>
      <c r="B13" s="153"/>
      <c r="C13" s="154"/>
      <c r="D13" s="154"/>
      <c r="E13" s="155"/>
      <c r="F13" s="155"/>
      <c r="G13" s="155"/>
      <c r="H13" s="155"/>
      <c r="I13" s="156"/>
      <c r="J13" s="154"/>
      <c r="K13" s="154"/>
      <c r="L13" s="154"/>
      <c r="M13" s="69"/>
      <c r="N13" s="66"/>
      <c r="O13" s="66"/>
      <c r="P13" s="66"/>
      <c r="Q13" s="66"/>
      <c r="R13" s="66"/>
      <c r="S13" s="66"/>
      <c r="T13" s="66"/>
      <c r="U13" s="66"/>
      <c r="V13" s="66" t="s">
        <v>33</v>
      </c>
      <c r="W13" s="66" t="s">
        <v>33</v>
      </c>
      <c r="X13" s="66" t="s">
        <v>33</v>
      </c>
      <c r="Y13" s="66" t="s">
        <v>33</v>
      </c>
      <c r="Z13" s="66" t="s">
        <v>33</v>
      </c>
    </row>
    <row r="14" spans="1:26" x14ac:dyDescent="0.25">
      <c r="A14" s="153"/>
      <c r="B14" s="153"/>
      <c r="C14" s="154"/>
      <c r="D14" s="154"/>
      <c r="E14" s="155"/>
      <c r="F14" s="155"/>
      <c r="G14" s="155"/>
      <c r="H14" s="155"/>
      <c r="I14" s="156"/>
      <c r="J14" s="154"/>
      <c r="K14" s="154"/>
      <c r="L14" s="154"/>
      <c r="M14" s="158"/>
      <c r="N14" s="66"/>
      <c r="O14" s="66"/>
      <c r="P14" s="66"/>
      <c r="Q14" s="66"/>
      <c r="R14" s="66"/>
      <c r="S14" s="66"/>
      <c r="T14" s="66"/>
      <c r="U14" s="66"/>
      <c r="V14" s="66" t="s">
        <v>33</v>
      </c>
      <c r="W14" s="66" t="s">
        <v>33</v>
      </c>
      <c r="X14" s="66" t="s">
        <v>33</v>
      </c>
      <c r="Y14" s="66" t="s">
        <v>33</v>
      </c>
      <c r="Z14" s="66" t="s">
        <v>33</v>
      </c>
    </row>
    <row r="15" spans="1:26" x14ac:dyDescent="0.25">
      <c r="A15" s="153"/>
      <c r="B15" s="153"/>
      <c r="C15" s="154"/>
      <c r="D15" s="154"/>
      <c r="E15" s="155"/>
      <c r="F15" s="155"/>
      <c r="G15" s="155"/>
      <c r="H15" s="155"/>
      <c r="I15" s="156"/>
      <c r="J15" s="154"/>
      <c r="K15" s="154"/>
      <c r="L15" s="154"/>
      <c r="M15" s="154"/>
      <c r="N15" s="66"/>
      <c r="O15" s="66"/>
      <c r="P15" s="66"/>
      <c r="Q15" s="66"/>
      <c r="R15" s="66"/>
      <c r="S15" s="66"/>
      <c r="T15" s="66"/>
      <c r="U15" s="66"/>
      <c r="V15" s="66" t="s">
        <v>33</v>
      </c>
      <c r="W15" s="66" t="s">
        <v>33</v>
      </c>
      <c r="X15" s="66" t="s">
        <v>33</v>
      </c>
      <c r="Y15" s="66" t="s">
        <v>33</v>
      </c>
      <c r="Z15" s="66" t="s">
        <v>33</v>
      </c>
    </row>
    <row r="16" spans="1:26" x14ac:dyDescent="0.25">
      <c r="A16" s="153"/>
      <c r="B16" s="159"/>
      <c r="C16" s="160"/>
      <c r="D16" s="160"/>
      <c r="E16" s="155"/>
      <c r="F16" s="155"/>
      <c r="G16" s="155"/>
      <c r="H16" s="155"/>
      <c r="I16" s="156"/>
      <c r="J16" s="154"/>
      <c r="K16" s="154"/>
      <c r="L16" s="154"/>
      <c r="M16" s="161"/>
      <c r="N16" s="66"/>
      <c r="O16" s="66"/>
      <c r="P16" s="66"/>
      <c r="Q16" s="66"/>
      <c r="R16" s="66"/>
      <c r="S16" s="66"/>
      <c r="T16" s="66"/>
      <c r="U16" s="66"/>
      <c r="V16" s="66" t="s">
        <v>33</v>
      </c>
      <c r="W16" s="66" t="s">
        <v>33</v>
      </c>
      <c r="X16" s="66" t="s">
        <v>33</v>
      </c>
      <c r="Y16" s="66" t="s">
        <v>33</v>
      </c>
      <c r="Z16" s="66" t="s">
        <v>33</v>
      </c>
    </row>
    <row r="17" spans="1:26" x14ac:dyDescent="0.25">
      <c r="A17" s="154"/>
      <c r="B17" s="159"/>
      <c r="C17" s="160"/>
      <c r="D17" s="160"/>
      <c r="E17" s="162"/>
      <c r="F17" s="163"/>
      <c r="G17" s="164"/>
      <c r="H17" s="164"/>
      <c r="I17" s="154"/>
      <c r="J17" s="154" t="s">
        <v>33</v>
      </c>
      <c r="K17" s="154" t="s">
        <v>33</v>
      </c>
      <c r="L17" s="154" t="s">
        <v>33</v>
      </c>
      <c r="M17" s="165"/>
      <c r="N17" s="66"/>
      <c r="O17" s="66"/>
      <c r="P17" s="66"/>
      <c r="Q17" s="66"/>
      <c r="R17" s="66"/>
      <c r="S17" s="66"/>
      <c r="T17" s="66"/>
      <c r="U17" s="66"/>
      <c r="V17" s="66" t="s">
        <v>33</v>
      </c>
      <c r="W17" s="66" t="s">
        <v>33</v>
      </c>
      <c r="X17" s="66" t="s">
        <v>33</v>
      </c>
      <c r="Y17" s="66" t="s">
        <v>33</v>
      </c>
      <c r="Z17" s="66" t="s">
        <v>33</v>
      </c>
    </row>
    <row r="18" spans="1:26" x14ac:dyDescent="0.25">
      <c r="A18" s="154"/>
      <c r="B18" s="159"/>
      <c r="C18" s="160"/>
      <c r="D18" s="160"/>
      <c r="E18" s="162"/>
      <c r="F18" s="163"/>
      <c r="G18" s="164"/>
      <c r="H18" s="164"/>
      <c r="I18" s="154"/>
      <c r="J18" s="154" t="s">
        <v>33</v>
      </c>
      <c r="K18" s="154" t="s">
        <v>33</v>
      </c>
      <c r="L18" s="154" t="s">
        <v>33</v>
      </c>
      <c r="M18" s="161"/>
      <c r="N18" s="66"/>
      <c r="O18" s="66"/>
      <c r="P18" s="66"/>
      <c r="Q18" s="66"/>
      <c r="R18" s="66"/>
      <c r="S18" s="66"/>
      <c r="T18" s="66"/>
      <c r="U18" s="66"/>
      <c r="V18" s="66" t="s">
        <v>33</v>
      </c>
      <c r="W18" s="66" t="s">
        <v>33</v>
      </c>
      <c r="X18" s="66" t="s">
        <v>33</v>
      </c>
      <c r="Y18" s="66" t="s">
        <v>33</v>
      </c>
      <c r="Z18" s="66" t="s">
        <v>33</v>
      </c>
    </row>
    <row r="19" spans="1:26" x14ac:dyDescent="0.25">
      <c r="A19" s="66" t="s">
        <v>33</v>
      </c>
      <c r="B19" s="65" t="s">
        <v>33</v>
      </c>
      <c r="C19" s="71" t="s">
        <v>33</v>
      </c>
      <c r="D19" s="71" t="s">
        <v>33</v>
      </c>
      <c r="E19" s="72" t="s">
        <v>33</v>
      </c>
      <c r="F19" s="73" t="s">
        <v>33</v>
      </c>
      <c r="G19" s="74" t="s">
        <v>33</v>
      </c>
      <c r="H19" s="74" t="s">
        <v>33</v>
      </c>
      <c r="I19" s="66" t="s">
        <v>33</v>
      </c>
      <c r="J19" s="66" t="s">
        <v>33</v>
      </c>
      <c r="K19" s="66" t="s">
        <v>33</v>
      </c>
      <c r="L19" s="66" t="s">
        <v>33</v>
      </c>
      <c r="M19" s="66"/>
      <c r="N19" s="66"/>
      <c r="O19" s="66"/>
      <c r="P19" s="66"/>
      <c r="Q19" s="66"/>
      <c r="R19" s="66"/>
      <c r="S19" s="66"/>
      <c r="T19" s="66"/>
      <c r="U19" s="66"/>
      <c r="V19" s="66" t="s">
        <v>33</v>
      </c>
      <c r="W19" s="66" t="s">
        <v>33</v>
      </c>
      <c r="X19" s="66" t="s">
        <v>33</v>
      </c>
      <c r="Y19" s="66" t="s">
        <v>33</v>
      </c>
      <c r="Z19" s="66" t="s">
        <v>33</v>
      </c>
    </row>
    <row r="20" spans="1:26" x14ac:dyDescent="0.25">
      <c r="A20" s="66" t="s">
        <v>33</v>
      </c>
      <c r="B20" s="65" t="s">
        <v>33</v>
      </c>
      <c r="C20" s="71" t="s">
        <v>33</v>
      </c>
      <c r="D20" s="71" t="s">
        <v>33</v>
      </c>
      <c r="E20" s="72" t="s">
        <v>33</v>
      </c>
      <c r="F20" s="73" t="s">
        <v>33</v>
      </c>
      <c r="G20" s="74" t="s">
        <v>33</v>
      </c>
      <c r="H20" s="74" t="s">
        <v>33</v>
      </c>
      <c r="I20" s="66" t="s">
        <v>33</v>
      </c>
      <c r="J20" s="66" t="s">
        <v>33</v>
      </c>
      <c r="K20" s="66" t="s">
        <v>33</v>
      </c>
      <c r="L20" s="66" t="s">
        <v>33</v>
      </c>
      <c r="M20" s="66"/>
      <c r="N20" s="66"/>
      <c r="O20" s="66"/>
      <c r="P20" s="66"/>
      <c r="Q20" s="66"/>
      <c r="R20" s="66"/>
      <c r="S20" s="66"/>
      <c r="T20" s="66"/>
      <c r="U20" s="66"/>
      <c r="V20" s="66" t="s">
        <v>33</v>
      </c>
      <c r="W20" s="66" t="s">
        <v>33</v>
      </c>
      <c r="X20" s="66" t="s">
        <v>33</v>
      </c>
      <c r="Y20" s="66" t="s">
        <v>33</v>
      </c>
      <c r="Z20" s="66" t="s">
        <v>33</v>
      </c>
    </row>
    <row r="21" spans="1:26" x14ac:dyDescent="0.25">
      <c r="A21" s="66" t="s">
        <v>33</v>
      </c>
      <c r="B21" s="65" t="s">
        <v>33</v>
      </c>
      <c r="C21" s="65" t="s">
        <v>33</v>
      </c>
      <c r="D21" s="66" t="s">
        <v>33</v>
      </c>
      <c r="E21" s="72" t="s">
        <v>33</v>
      </c>
      <c r="F21" s="73" t="s">
        <v>33</v>
      </c>
      <c r="G21" s="74" t="s">
        <v>33</v>
      </c>
      <c r="H21" s="74" t="s">
        <v>33</v>
      </c>
      <c r="I21" s="66" t="s">
        <v>33</v>
      </c>
      <c r="J21" s="66" t="s">
        <v>33</v>
      </c>
      <c r="K21" s="66" t="s">
        <v>33</v>
      </c>
      <c r="L21" s="66" t="s">
        <v>33</v>
      </c>
      <c r="M21" s="66"/>
      <c r="N21" s="66"/>
      <c r="O21" s="66"/>
      <c r="P21" s="66"/>
      <c r="Q21" s="66"/>
      <c r="R21" s="66"/>
      <c r="S21" s="66"/>
      <c r="T21" s="66"/>
      <c r="U21" s="66"/>
      <c r="V21" s="66" t="s">
        <v>33</v>
      </c>
      <c r="W21" s="66" t="s">
        <v>33</v>
      </c>
      <c r="X21" s="66" t="s">
        <v>33</v>
      </c>
      <c r="Y21" s="66" t="s">
        <v>33</v>
      </c>
      <c r="Z21" s="66" t="s">
        <v>33</v>
      </c>
    </row>
    <row r="22" spans="1:26" x14ac:dyDescent="0.25">
      <c r="A22" s="66" t="s">
        <v>33</v>
      </c>
      <c r="B22" s="65" t="s">
        <v>33</v>
      </c>
      <c r="C22" s="65" t="s">
        <v>33</v>
      </c>
      <c r="D22" s="66" t="s">
        <v>33</v>
      </c>
      <c r="E22" s="72" t="s">
        <v>33</v>
      </c>
      <c r="F22" s="73" t="s">
        <v>33</v>
      </c>
      <c r="G22" s="74" t="s">
        <v>33</v>
      </c>
      <c r="H22" s="74" t="s">
        <v>33</v>
      </c>
      <c r="I22" s="66" t="s">
        <v>33</v>
      </c>
      <c r="J22" s="66" t="s">
        <v>33</v>
      </c>
      <c r="K22" s="66" t="s">
        <v>33</v>
      </c>
      <c r="L22" s="66" t="s">
        <v>33</v>
      </c>
      <c r="M22" s="66"/>
      <c r="N22" s="66"/>
      <c r="O22" s="66"/>
      <c r="P22" s="66"/>
      <c r="Q22" s="66"/>
      <c r="R22" s="66"/>
      <c r="S22" s="66"/>
      <c r="T22" s="66"/>
      <c r="U22" s="66"/>
      <c r="V22" s="66" t="s">
        <v>33</v>
      </c>
      <c r="W22" s="66" t="s">
        <v>33</v>
      </c>
      <c r="X22" s="66" t="s">
        <v>33</v>
      </c>
      <c r="Y22" s="66" t="s">
        <v>33</v>
      </c>
      <c r="Z22" s="66" t="s">
        <v>33</v>
      </c>
    </row>
    <row r="23" spans="1:26" x14ac:dyDescent="0.25">
      <c r="A23" s="66" t="s">
        <v>33</v>
      </c>
      <c r="B23" s="65" t="s">
        <v>33</v>
      </c>
      <c r="C23" s="65" t="s">
        <v>33</v>
      </c>
      <c r="D23" s="66" t="s">
        <v>33</v>
      </c>
      <c r="E23" s="72" t="s">
        <v>33</v>
      </c>
      <c r="F23" s="73" t="s">
        <v>33</v>
      </c>
      <c r="G23" s="74" t="s">
        <v>33</v>
      </c>
      <c r="H23" s="74" t="s">
        <v>33</v>
      </c>
      <c r="I23" s="66" t="s">
        <v>33</v>
      </c>
      <c r="J23" s="66" t="s">
        <v>33</v>
      </c>
      <c r="K23" s="66" t="s">
        <v>33</v>
      </c>
      <c r="L23" s="66" t="s">
        <v>33</v>
      </c>
      <c r="M23" s="66"/>
      <c r="N23" s="66"/>
      <c r="O23" s="66"/>
      <c r="P23" s="66"/>
      <c r="Q23" s="66"/>
      <c r="R23" s="66"/>
      <c r="S23" s="66"/>
      <c r="T23" s="66"/>
      <c r="U23" s="66"/>
      <c r="V23" s="66" t="s">
        <v>33</v>
      </c>
      <c r="W23" s="66" t="s">
        <v>33</v>
      </c>
      <c r="X23" s="66" t="s">
        <v>33</v>
      </c>
      <c r="Y23" s="66" t="s">
        <v>33</v>
      </c>
      <c r="Z23" s="66" t="s">
        <v>33</v>
      </c>
    </row>
    <row r="24" spans="1:26" x14ac:dyDescent="0.25">
      <c r="A24" s="66" t="s">
        <v>33</v>
      </c>
      <c r="B24" s="65" t="s">
        <v>33</v>
      </c>
      <c r="C24" s="65" t="s">
        <v>33</v>
      </c>
      <c r="D24" s="66" t="s">
        <v>33</v>
      </c>
      <c r="E24" s="72" t="s">
        <v>33</v>
      </c>
      <c r="F24" s="73" t="s">
        <v>33</v>
      </c>
      <c r="G24" s="74" t="s">
        <v>33</v>
      </c>
      <c r="H24" s="74" t="s">
        <v>33</v>
      </c>
      <c r="I24" s="66" t="s">
        <v>33</v>
      </c>
      <c r="J24" s="66" t="s">
        <v>33</v>
      </c>
      <c r="K24" s="66" t="s">
        <v>33</v>
      </c>
      <c r="L24" s="66" t="s">
        <v>33</v>
      </c>
      <c r="M24" s="66"/>
      <c r="N24" s="66"/>
      <c r="O24" s="66"/>
      <c r="P24" s="66"/>
      <c r="Q24" s="66"/>
      <c r="R24" s="66"/>
      <c r="S24" s="66"/>
      <c r="T24" s="66"/>
      <c r="U24" s="66"/>
      <c r="V24" s="66" t="s">
        <v>33</v>
      </c>
      <c r="W24" s="66" t="s">
        <v>33</v>
      </c>
      <c r="X24" s="66" t="s">
        <v>33</v>
      </c>
      <c r="Y24" s="66" t="s">
        <v>33</v>
      </c>
      <c r="Z24" s="66" t="s">
        <v>33</v>
      </c>
    </row>
    <row r="25" spans="1:26" x14ac:dyDescent="0.25">
      <c r="A25" s="66" t="s">
        <v>33</v>
      </c>
      <c r="B25" s="65" t="s">
        <v>33</v>
      </c>
      <c r="C25" s="65" t="s">
        <v>33</v>
      </c>
      <c r="D25" s="66" t="s">
        <v>33</v>
      </c>
      <c r="E25" s="72" t="s">
        <v>33</v>
      </c>
      <c r="F25" s="73" t="s">
        <v>33</v>
      </c>
      <c r="G25" s="74" t="s">
        <v>33</v>
      </c>
      <c r="H25" s="74" t="s">
        <v>33</v>
      </c>
      <c r="I25" s="66" t="s">
        <v>33</v>
      </c>
      <c r="J25" s="66" t="s">
        <v>33</v>
      </c>
      <c r="K25" s="66" t="s">
        <v>33</v>
      </c>
      <c r="L25" s="66" t="s">
        <v>33</v>
      </c>
      <c r="M25" s="66"/>
      <c r="N25" s="66"/>
      <c r="O25" s="66"/>
      <c r="P25" s="66"/>
      <c r="Q25" s="66"/>
      <c r="R25" s="66"/>
      <c r="S25" s="66"/>
      <c r="T25" s="66"/>
      <c r="U25" s="66"/>
      <c r="V25" s="66" t="s">
        <v>33</v>
      </c>
      <c r="W25" s="66" t="s">
        <v>33</v>
      </c>
      <c r="X25" s="66" t="s">
        <v>33</v>
      </c>
      <c r="Y25" s="66" t="s">
        <v>33</v>
      </c>
      <c r="Z25" s="66" t="s">
        <v>33</v>
      </c>
    </row>
    <row r="26" spans="1:26" x14ac:dyDescent="0.25">
      <c r="A26" s="66" t="s">
        <v>33</v>
      </c>
      <c r="B26" s="65" t="s">
        <v>33</v>
      </c>
      <c r="C26" s="65" t="s">
        <v>33</v>
      </c>
      <c r="D26" s="66" t="s">
        <v>33</v>
      </c>
      <c r="E26" s="72" t="s">
        <v>33</v>
      </c>
      <c r="F26" s="73" t="s">
        <v>33</v>
      </c>
      <c r="G26" s="74" t="s">
        <v>33</v>
      </c>
      <c r="H26" s="74" t="s">
        <v>33</v>
      </c>
      <c r="I26" s="66" t="s">
        <v>33</v>
      </c>
      <c r="J26" s="66" t="s">
        <v>33</v>
      </c>
      <c r="K26" s="66" t="s">
        <v>33</v>
      </c>
      <c r="L26" s="66" t="s">
        <v>33</v>
      </c>
      <c r="M26" s="66"/>
      <c r="N26" s="66"/>
      <c r="O26" s="66"/>
      <c r="P26" s="66"/>
      <c r="Q26" s="66"/>
      <c r="R26" s="66"/>
      <c r="S26" s="66"/>
      <c r="T26" s="66"/>
      <c r="U26" s="66"/>
      <c r="V26" s="66" t="s">
        <v>33</v>
      </c>
      <c r="W26" s="66" t="s">
        <v>33</v>
      </c>
      <c r="X26" s="66" t="s">
        <v>33</v>
      </c>
      <c r="Y26" s="66" t="s">
        <v>33</v>
      </c>
      <c r="Z26" s="66" t="s">
        <v>33</v>
      </c>
    </row>
    <row r="27" spans="1:26" x14ac:dyDescent="0.25">
      <c r="A27" s="66" t="s">
        <v>33</v>
      </c>
      <c r="B27" s="65" t="s">
        <v>33</v>
      </c>
      <c r="C27" s="65" t="s">
        <v>33</v>
      </c>
      <c r="D27" s="66" t="s">
        <v>33</v>
      </c>
      <c r="E27" s="72" t="s">
        <v>33</v>
      </c>
      <c r="F27" s="73" t="s">
        <v>33</v>
      </c>
      <c r="G27" s="74" t="s">
        <v>33</v>
      </c>
      <c r="H27" s="74" t="s">
        <v>33</v>
      </c>
      <c r="I27" s="66" t="s">
        <v>33</v>
      </c>
      <c r="J27" s="66" t="s">
        <v>33</v>
      </c>
      <c r="K27" s="66" t="s">
        <v>33</v>
      </c>
      <c r="L27" s="66" t="s">
        <v>33</v>
      </c>
      <c r="M27" s="66"/>
      <c r="N27" s="66"/>
      <c r="O27" s="66"/>
      <c r="P27" s="66"/>
      <c r="Q27" s="66"/>
      <c r="R27" s="66"/>
      <c r="S27" s="66"/>
      <c r="T27" s="66"/>
      <c r="U27" s="66"/>
      <c r="V27" s="66" t="s">
        <v>33</v>
      </c>
      <c r="W27" s="66" t="s">
        <v>33</v>
      </c>
      <c r="X27" s="66" t="s">
        <v>33</v>
      </c>
      <c r="Y27" s="66" t="s">
        <v>33</v>
      </c>
      <c r="Z27" s="66" t="s">
        <v>33</v>
      </c>
    </row>
    <row r="28" spans="1:26" x14ac:dyDescent="0.25">
      <c r="A28" s="66" t="s">
        <v>33</v>
      </c>
      <c r="B28" s="65" t="s">
        <v>33</v>
      </c>
      <c r="C28" s="65" t="s">
        <v>33</v>
      </c>
      <c r="D28" s="66" t="s">
        <v>33</v>
      </c>
      <c r="E28" s="72" t="s">
        <v>33</v>
      </c>
      <c r="F28" s="73" t="s">
        <v>33</v>
      </c>
      <c r="G28" s="74" t="s">
        <v>33</v>
      </c>
      <c r="H28" s="74" t="s">
        <v>33</v>
      </c>
      <c r="I28" s="66" t="s">
        <v>33</v>
      </c>
      <c r="J28" s="66" t="s">
        <v>33</v>
      </c>
      <c r="K28" s="66" t="s">
        <v>33</v>
      </c>
      <c r="L28" s="66" t="s">
        <v>33</v>
      </c>
      <c r="M28" s="66"/>
      <c r="N28" s="66"/>
      <c r="O28" s="66"/>
      <c r="P28" s="66"/>
      <c r="Q28" s="66"/>
      <c r="R28" s="66"/>
      <c r="S28" s="66"/>
      <c r="T28" s="66"/>
      <c r="U28" s="66"/>
      <c r="V28" s="66" t="s">
        <v>33</v>
      </c>
      <c r="W28" s="66" t="s">
        <v>33</v>
      </c>
      <c r="X28" s="66" t="s">
        <v>33</v>
      </c>
      <c r="Y28" s="66" t="s">
        <v>33</v>
      </c>
      <c r="Z28" s="66" t="s">
        <v>33</v>
      </c>
    </row>
    <row r="29" spans="1:26" x14ac:dyDescent="0.25">
      <c r="A29" s="66" t="s">
        <v>33</v>
      </c>
      <c r="B29" s="65" t="s">
        <v>33</v>
      </c>
      <c r="C29" s="65" t="s">
        <v>33</v>
      </c>
      <c r="D29" s="66" t="s">
        <v>33</v>
      </c>
      <c r="E29" s="72" t="s">
        <v>33</v>
      </c>
      <c r="F29" s="73" t="s">
        <v>33</v>
      </c>
      <c r="G29" s="74" t="s">
        <v>33</v>
      </c>
      <c r="H29" s="74" t="s">
        <v>33</v>
      </c>
      <c r="I29" s="66" t="s">
        <v>33</v>
      </c>
      <c r="J29" s="66" t="s">
        <v>33</v>
      </c>
      <c r="K29" s="66" t="s">
        <v>33</v>
      </c>
      <c r="L29" s="66" t="s">
        <v>33</v>
      </c>
      <c r="M29" s="66"/>
      <c r="N29" s="66"/>
      <c r="O29" s="66"/>
      <c r="P29" s="66"/>
      <c r="Q29" s="66"/>
      <c r="R29" s="66"/>
      <c r="S29" s="66"/>
      <c r="T29" s="66"/>
      <c r="U29" s="66"/>
      <c r="V29" s="66" t="s">
        <v>33</v>
      </c>
      <c r="W29" s="66" t="s">
        <v>33</v>
      </c>
      <c r="X29" s="66" t="s">
        <v>33</v>
      </c>
      <c r="Y29" s="66" t="s">
        <v>33</v>
      </c>
      <c r="Z29" s="66" t="s">
        <v>33</v>
      </c>
    </row>
    <row r="30" spans="1:26" x14ac:dyDescent="0.25">
      <c r="A30" s="66" t="s">
        <v>33</v>
      </c>
      <c r="B30" s="65" t="s">
        <v>33</v>
      </c>
      <c r="C30" s="65" t="s">
        <v>33</v>
      </c>
      <c r="D30" s="66" t="s">
        <v>33</v>
      </c>
      <c r="E30" s="72" t="s">
        <v>33</v>
      </c>
      <c r="F30" s="73" t="s">
        <v>33</v>
      </c>
      <c r="G30" s="74" t="s">
        <v>33</v>
      </c>
      <c r="H30" s="74" t="s">
        <v>33</v>
      </c>
      <c r="I30" s="66" t="s">
        <v>33</v>
      </c>
      <c r="J30" s="66" t="s">
        <v>33</v>
      </c>
      <c r="K30" s="66" t="s">
        <v>33</v>
      </c>
      <c r="L30" s="66" t="s">
        <v>33</v>
      </c>
      <c r="M30" s="66"/>
      <c r="N30" s="66"/>
      <c r="O30" s="66"/>
      <c r="P30" s="66"/>
      <c r="Q30" s="66"/>
      <c r="R30" s="66"/>
      <c r="S30" s="66"/>
      <c r="T30" s="66"/>
      <c r="U30" s="66"/>
      <c r="V30" s="66" t="s">
        <v>33</v>
      </c>
      <c r="W30" s="66" t="s">
        <v>33</v>
      </c>
      <c r="X30" s="66" t="s">
        <v>33</v>
      </c>
      <c r="Y30" s="66" t="s">
        <v>33</v>
      </c>
      <c r="Z30" s="66" t="s">
        <v>33</v>
      </c>
    </row>
    <row r="31" spans="1:26" x14ac:dyDescent="0.25">
      <c r="A31" s="66" t="s">
        <v>33</v>
      </c>
      <c r="B31" s="65" t="s">
        <v>33</v>
      </c>
      <c r="C31" s="65" t="s">
        <v>33</v>
      </c>
      <c r="D31" s="66" t="s">
        <v>33</v>
      </c>
      <c r="E31" s="72" t="s">
        <v>33</v>
      </c>
      <c r="F31" s="73" t="s">
        <v>33</v>
      </c>
      <c r="G31" s="74" t="s">
        <v>33</v>
      </c>
      <c r="H31" s="74" t="s">
        <v>33</v>
      </c>
      <c r="I31" s="66" t="s">
        <v>33</v>
      </c>
      <c r="J31" s="66" t="s">
        <v>33</v>
      </c>
      <c r="K31" s="66" t="s">
        <v>33</v>
      </c>
      <c r="L31" s="66" t="s">
        <v>33</v>
      </c>
      <c r="M31" s="66"/>
      <c r="N31" s="66"/>
      <c r="O31" s="66"/>
      <c r="P31" s="66"/>
      <c r="Q31" s="66"/>
      <c r="R31" s="66"/>
      <c r="S31" s="66"/>
      <c r="T31" s="66"/>
      <c r="U31" s="66"/>
      <c r="V31" s="66" t="s">
        <v>33</v>
      </c>
      <c r="W31" s="66" t="s">
        <v>33</v>
      </c>
      <c r="X31" s="66" t="s">
        <v>33</v>
      </c>
      <c r="Y31" s="66" t="s">
        <v>33</v>
      </c>
      <c r="Z31" s="66" t="s">
        <v>33</v>
      </c>
    </row>
    <row r="32" spans="1:26" x14ac:dyDescent="0.25">
      <c r="A32" s="66" t="s">
        <v>33</v>
      </c>
      <c r="B32" s="65" t="s">
        <v>33</v>
      </c>
      <c r="C32" s="65" t="s">
        <v>33</v>
      </c>
      <c r="D32" s="66" t="s">
        <v>33</v>
      </c>
      <c r="E32" s="72" t="s">
        <v>33</v>
      </c>
      <c r="F32" s="73" t="s">
        <v>33</v>
      </c>
      <c r="G32" s="74" t="s">
        <v>33</v>
      </c>
      <c r="H32" s="74" t="s">
        <v>33</v>
      </c>
      <c r="I32" s="66" t="s">
        <v>33</v>
      </c>
      <c r="J32" s="66" t="s">
        <v>33</v>
      </c>
      <c r="K32" s="66" t="s">
        <v>33</v>
      </c>
      <c r="L32" s="66" t="s">
        <v>33</v>
      </c>
      <c r="M32" s="66"/>
      <c r="N32" s="66"/>
      <c r="O32" s="66"/>
      <c r="P32" s="66"/>
      <c r="Q32" s="66"/>
      <c r="R32" s="66"/>
      <c r="S32" s="66"/>
      <c r="T32" s="66"/>
      <c r="U32" s="66"/>
      <c r="V32" s="66" t="s">
        <v>33</v>
      </c>
      <c r="W32" s="66" t="s">
        <v>33</v>
      </c>
      <c r="X32" s="66" t="s">
        <v>33</v>
      </c>
      <c r="Y32" s="66" t="s">
        <v>33</v>
      </c>
      <c r="Z32" s="66" t="s">
        <v>33</v>
      </c>
    </row>
    <row r="33" spans="1:26" x14ac:dyDescent="0.25">
      <c r="A33" s="66" t="s">
        <v>33</v>
      </c>
      <c r="B33" s="65" t="s">
        <v>33</v>
      </c>
      <c r="C33" s="65" t="s">
        <v>33</v>
      </c>
      <c r="D33" s="66" t="s">
        <v>33</v>
      </c>
      <c r="E33" s="72" t="s">
        <v>33</v>
      </c>
      <c r="F33" s="73" t="s">
        <v>33</v>
      </c>
      <c r="G33" s="74" t="s">
        <v>33</v>
      </c>
      <c r="H33" s="74" t="s">
        <v>33</v>
      </c>
      <c r="I33" s="66" t="s">
        <v>33</v>
      </c>
      <c r="J33" s="66" t="s">
        <v>33</v>
      </c>
      <c r="K33" s="66" t="s">
        <v>33</v>
      </c>
      <c r="L33" s="66" t="s">
        <v>33</v>
      </c>
      <c r="M33" s="66"/>
      <c r="N33" s="66"/>
      <c r="O33" s="66"/>
      <c r="P33" s="66"/>
      <c r="Q33" s="66"/>
      <c r="R33" s="66"/>
      <c r="S33" s="66"/>
      <c r="T33" s="66"/>
      <c r="U33" s="66"/>
      <c r="V33" s="66" t="s">
        <v>33</v>
      </c>
      <c r="W33" s="66" t="s">
        <v>33</v>
      </c>
      <c r="X33" s="66" t="s">
        <v>33</v>
      </c>
      <c r="Y33" s="66" t="s">
        <v>33</v>
      </c>
      <c r="Z33" s="66" t="s">
        <v>33</v>
      </c>
    </row>
    <row r="34" spans="1:26" x14ac:dyDescent="0.25">
      <c r="A34" s="66" t="s">
        <v>33</v>
      </c>
      <c r="B34" s="65" t="s">
        <v>33</v>
      </c>
      <c r="C34" s="65" t="s">
        <v>33</v>
      </c>
      <c r="D34" s="66" t="s">
        <v>33</v>
      </c>
      <c r="E34" s="72" t="s">
        <v>33</v>
      </c>
      <c r="F34" s="73" t="s">
        <v>33</v>
      </c>
      <c r="G34" s="74" t="s">
        <v>33</v>
      </c>
      <c r="H34" s="74" t="s">
        <v>33</v>
      </c>
      <c r="I34" s="66" t="s">
        <v>33</v>
      </c>
      <c r="J34" s="66" t="s">
        <v>33</v>
      </c>
      <c r="K34" s="66" t="s">
        <v>33</v>
      </c>
      <c r="L34" s="66" t="s">
        <v>33</v>
      </c>
      <c r="M34" s="66"/>
      <c r="N34" s="66"/>
      <c r="O34" s="66"/>
      <c r="P34" s="66"/>
      <c r="Q34" s="66"/>
      <c r="R34" s="66"/>
      <c r="S34" s="66"/>
      <c r="T34" s="66"/>
      <c r="U34" s="66"/>
      <c r="V34" s="66" t="s">
        <v>33</v>
      </c>
      <c r="W34" s="66" t="s">
        <v>33</v>
      </c>
      <c r="X34" s="66" t="s">
        <v>33</v>
      </c>
      <c r="Y34" s="66" t="s">
        <v>33</v>
      </c>
      <c r="Z34" s="66" t="s">
        <v>33</v>
      </c>
    </row>
    <row r="35" spans="1:26" x14ac:dyDescent="0.25">
      <c r="A35" s="66" t="s">
        <v>33</v>
      </c>
      <c r="B35" s="65" t="s">
        <v>33</v>
      </c>
      <c r="C35" s="65" t="s">
        <v>33</v>
      </c>
      <c r="D35" s="66" t="s">
        <v>33</v>
      </c>
      <c r="E35" s="72" t="s">
        <v>33</v>
      </c>
      <c r="F35" s="73" t="s">
        <v>33</v>
      </c>
      <c r="G35" s="74" t="s">
        <v>33</v>
      </c>
      <c r="H35" s="74" t="s">
        <v>33</v>
      </c>
      <c r="I35" s="66" t="s">
        <v>33</v>
      </c>
      <c r="J35" s="66" t="s">
        <v>33</v>
      </c>
      <c r="K35" s="66" t="s">
        <v>33</v>
      </c>
      <c r="L35" s="66" t="s">
        <v>33</v>
      </c>
      <c r="M35" s="66"/>
      <c r="N35" s="66"/>
      <c r="O35" s="66"/>
      <c r="P35" s="66"/>
      <c r="Q35" s="66"/>
      <c r="R35" s="66"/>
      <c r="S35" s="66"/>
      <c r="T35" s="66"/>
      <c r="U35" s="66"/>
      <c r="V35" s="66" t="s">
        <v>33</v>
      </c>
      <c r="W35" s="66" t="s">
        <v>33</v>
      </c>
      <c r="X35" s="66" t="s">
        <v>33</v>
      </c>
      <c r="Y35" s="66" t="s">
        <v>33</v>
      </c>
      <c r="Z35" s="66" t="s">
        <v>33</v>
      </c>
    </row>
    <row r="36" spans="1:26" x14ac:dyDescent="0.25">
      <c r="A36" s="66" t="s">
        <v>33</v>
      </c>
      <c r="B36" s="65" t="s">
        <v>33</v>
      </c>
      <c r="C36" s="65" t="s">
        <v>33</v>
      </c>
      <c r="D36" s="66" t="s">
        <v>33</v>
      </c>
      <c r="E36" s="72" t="s">
        <v>33</v>
      </c>
      <c r="F36" s="73" t="s">
        <v>33</v>
      </c>
      <c r="G36" s="74" t="s">
        <v>33</v>
      </c>
      <c r="H36" s="74" t="s">
        <v>33</v>
      </c>
      <c r="I36" s="66" t="s">
        <v>33</v>
      </c>
      <c r="J36" s="66" t="s">
        <v>33</v>
      </c>
      <c r="K36" s="66" t="s">
        <v>33</v>
      </c>
      <c r="L36" s="66" t="s">
        <v>33</v>
      </c>
      <c r="M36" s="66"/>
      <c r="N36" s="66"/>
      <c r="O36" s="66"/>
      <c r="P36" s="66"/>
      <c r="Q36" s="66"/>
      <c r="R36" s="66"/>
      <c r="S36" s="66"/>
      <c r="T36" s="66"/>
      <c r="U36" s="66"/>
      <c r="V36" s="66" t="s">
        <v>33</v>
      </c>
      <c r="W36" s="66" t="s">
        <v>33</v>
      </c>
      <c r="X36" s="66" t="s">
        <v>33</v>
      </c>
      <c r="Y36" s="66" t="s">
        <v>33</v>
      </c>
      <c r="Z36" s="66" t="s">
        <v>33</v>
      </c>
    </row>
    <row r="37" spans="1:26" x14ac:dyDescent="0.25">
      <c r="A37" s="66" t="s">
        <v>33</v>
      </c>
      <c r="B37" s="65" t="s">
        <v>33</v>
      </c>
      <c r="C37" s="65" t="s">
        <v>33</v>
      </c>
      <c r="D37" s="66" t="s">
        <v>33</v>
      </c>
      <c r="E37" s="72" t="s">
        <v>33</v>
      </c>
      <c r="F37" s="73" t="s">
        <v>33</v>
      </c>
      <c r="G37" s="74" t="s">
        <v>33</v>
      </c>
      <c r="H37" s="74" t="s">
        <v>33</v>
      </c>
      <c r="I37" s="66" t="s">
        <v>33</v>
      </c>
      <c r="J37" s="66" t="s">
        <v>33</v>
      </c>
      <c r="K37" s="66" t="s">
        <v>33</v>
      </c>
      <c r="L37" s="66" t="s">
        <v>33</v>
      </c>
      <c r="M37" s="66"/>
      <c r="N37" s="66"/>
      <c r="O37" s="66"/>
      <c r="P37" s="66"/>
      <c r="Q37" s="66"/>
      <c r="R37" s="66"/>
      <c r="S37" s="66"/>
      <c r="T37" s="66"/>
      <c r="U37" s="66"/>
      <c r="V37" s="66" t="s">
        <v>33</v>
      </c>
      <c r="W37" s="66" t="s">
        <v>33</v>
      </c>
      <c r="X37" s="66" t="s">
        <v>33</v>
      </c>
      <c r="Y37" s="66" t="s">
        <v>33</v>
      </c>
      <c r="Z37" s="66" t="s">
        <v>33</v>
      </c>
    </row>
    <row r="38" spans="1:26" x14ac:dyDescent="0.25">
      <c r="A38" s="66" t="s">
        <v>33</v>
      </c>
      <c r="B38" s="65" t="s">
        <v>33</v>
      </c>
      <c r="C38" s="65" t="s">
        <v>33</v>
      </c>
      <c r="D38" s="66" t="s">
        <v>33</v>
      </c>
      <c r="E38" s="72" t="s">
        <v>33</v>
      </c>
      <c r="F38" s="73" t="s">
        <v>33</v>
      </c>
      <c r="G38" s="74" t="s">
        <v>33</v>
      </c>
      <c r="H38" s="74" t="s">
        <v>33</v>
      </c>
      <c r="I38" s="66" t="s">
        <v>33</v>
      </c>
      <c r="J38" s="66" t="s">
        <v>33</v>
      </c>
      <c r="K38" s="66" t="s">
        <v>33</v>
      </c>
      <c r="L38" s="66" t="s">
        <v>33</v>
      </c>
      <c r="M38" s="66"/>
      <c r="N38" s="66"/>
      <c r="O38" s="66"/>
      <c r="P38" s="66"/>
      <c r="Q38" s="66"/>
      <c r="R38" s="66"/>
      <c r="S38" s="66"/>
      <c r="T38" s="66"/>
      <c r="U38" s="66"/>
      <c r="V38" s="66" t="s">
        <v>33</v>
      </c>
      <c r="W38" s="66" t="s">
        <v>33</v>
      </c>
      <c r="X38" s="66" t="s">
        <v>33</v>
      </c>
      <c r="Y38" s="66" t="s">
        <v>33</v>
      </c>
      <c r="Z38" s="66" t="s">
        <v>33</v>
      </c>
    </row>
    <row r="39" spans="1:26" x14ac:dyDescent="0.25">
      <c r="A39" s="66" t="s">
        <v>33</v>
      </c>
      <c r="B39" s="65" t="s">
        <v>33</v>
      </c>
      <c r="C39" s="65" t="s">
        <v>33</v>
      </c>
      <c r="D39" s="66" t="s">
        <v>33</v>
      </c>
      <c r="E39" s="72" t="s">
        <v>33</v>
      </c>
      <c r="F39" s="73" t="s">
        <v>33</v>
      </c>
      <c r="G39" s="74" t="s">
        <v>33</v>
      </c>
      <c r="H39" s="74" t="s">
        <v>33</v>
      </c>
      <c r="I39" s="66" t="s">
        <v>33</v>
      </c>
      <c r="J39" s="66" t="s">
        <v>33</v>
      </c>
      <c r="K39" s="66" t="s">
        <v>33</v>
      </c>
      <c r="L39" s="66" t="s">
        <v>33</v>
      </c>
      <c r="M39" s="66"/>
      <c r="N39" s="66"/>
      <c r="O39" s="66"/>
      <c r="P39" s="66"/>
      <c r="Q39" s="66"/>
      <c r="R39" s="66"/>
      <c r="S39" s="66"/>
      <c r="T39" s="66"/>
      <c r="U39" s="66"/>
      <c r="V39" s="66" t="s">
        <v>33</v>
      </c>
      <c r="W39" s="66" t="s">
        <v>33</v>
      </c>
      <c r="X39" s="66" t="s">
        <v>33</v>
      </c>
      <c r="Y39" s="66" t="s">
        <v>33</v>
      </c>
      <c r="Z39" s="66" t="s">
        <v>33</v>
      </c>
    </row>
    <row r="40" spans="1:26" x14ac:dyDescent="0.25">
      <c r="A40" s="66" t="s">
        <v>33</v>
      </c>
      <c r="B40" s="65" t="s">
        <v>33</v>
      </c>
      <c r="C40" s="65" t="s">
        <v>33</v>
      </c>
      <c r="D40" s="66" t="s">
        <v>33</v>
      </c>
      <c r="E40" s="72" t="s">
        <v>33</v>
      </c>
      <c r="F40" s="73" t="s">
        <v>33</v>
      </c>
      <c r="G40" s="74" t="s">
        <v>33</v>
      </c>
      <c r="H40" s="74" t="s">
        <v>33</v>
      </c>
      <c r="I40" s="66" t="s">
        <v>33</v>
      </c>
      <c r="J40" s="66" t="s">
        <v>33</v>
      </c>
      <c r="K40" s="66" t="s">
        <v>33</v>
      </c>
      <c r="L40" s="66" t="s">
        <v>33</v>
      </c>
      <c r="M40" s="66"/>
      <c r="N40" s="66"/>
      <c r="O40" s="66"/>
      <c r="P40" s="66"/>
      <c r="Q40" s="66"/>
      <c r="R40" s="66"/>
      <c r="S40" s="66"/>
      <c r="T40" s="66"/>
      <c r="U40" s="66"/>
      <c r="V40" s="66" t="s">
        <v>33</v>
      </c>
      <c r="W40" s="66" t="s">
        <v>33</v>
      </c>
      <c r="X40" s="66" t="s">
        <v>33</v>
      </c>
      <c r="Y40" s="66" t="s">
        <v>33</v>
      </c>
      <c r="Z40" s="66" t="s">
        <v>33</v>
      </c>
    </row>
    <row r="41" spans="1:26" x14ac:dyDescent="0.25">
      <c r="A41" s="66" t="s">
        <v>33</v>
      </c>
      <c r="B41" s="66" t="s">
        <v>33</v>
      </c>
      <c r="C41" s="66" t="s">
        <v>33</v>
      </c>
      <c r="D41" s="66" t="s">
        <v>33</v>
      </c>
      <c r="E41" s="74" t="s">
        <v>33</v>
      </c>
      <c r="F41" s="74" t="s">
        <v>33</v>
      </c>
      <c r="G41" s="74" t="s">
        <v>33</v>
      </c>
      <c r="H41" s="74" t="s">
        <v>33</v>
      </c>
      <c r="I41" s="66" t="s">
        <v>33</v>
      </c>
      <c r="J41" s="66" t="s">
        <v>33</v>
      </c>
      <c r="K41" s="66" t="s">
        <v>33</v>
      </c>
      <c r="L41" s="66" t="s">
        <v>33</v>
      </c>
      <c r="M41" s="66"/>
      <c r="N41" s="66"/>
      <c r="O41" s="66"/>
      <c r="P41" s="66"/>
      <c r="Q41" s="66"/>
      <c r="R41" s="66"/>
      <c r="S41" s="66"/>
      <c r="T41" s="66"/>
      <c r="U41" s="66"/>
      <c r="V41" s="66" t="s">
        <v>33</v>
      </c>
      <c r="W41" s="66" t="s">
        <v>33</v>
      </c>
      <c r="X41" s="66" t="s">
        <v>33</v>
      </c>
      <c r="Y41" s="66" t="s">
        <v>33</v>
      </c>
      <c r="Z41" s="66" t="s">
        <v>33</v>
      </c>
    </row>
    <row r="42" spans="1:26" x14ac:dyDescent="0.25">
      <c r="A42" s="66" t="s">
        <v>33</v>
      </c>
      <c r="B42" s="66" t="s">
        <v>33</v>
      </c>
      <c r="C42" s="66" t="s">
        <v>33</v>
      </c>
      <c r="D42" s="66" t="s">
        <v>33</v>
      </c>
      <c r="E42" s="74" t="s">
        <v>33</v>
      </c>
      <c r="F42" s="74" t="s">
        <v>33</v>
      </c>
      <c r="G42" s="74" t="s">
        <v>33</v>
      </c>
      <c r="H42" s="74" t="s">
        <v>33</v>
      </c>
      <c r="I42" s="66" t="s">
        <v>33</v>
      </c>
      <c r="J42" s="66" t="s">
        <v>33</v>
      </c>
      <c r="K42" s="66" t="s">
        <v>33</v>
      </c>
      <c r="L42" s="66" t="s">
        <v>33</v>
      </c>
      <c r="M42" s="66"/>
      <c r="N42" s="66"/>
      <c r="O42" s="66"/>
      <c r="P42" s="66"/>
      <c r="Q42" s="66"/>
      <c r="R42" s="66"/>
      <c r="S42" s="66"/>
      <c r="T42" s="66"/>
      <c r="U42" s="66"/>
      <c r="V42" s="66" t="s">
        <v>33</v>
      </c>
      <c r="W42" s="66" t="s">
        <v>33</v>
      </c>
      <c r="X42" s="66" t="s">
        <v>33</v>
      </c>
      <c r="Y42" s="66" t="s">
        <v>33</v>
      </c>
      <c r="Z42" s="66" t="s">
        <v>33</v>
      </c>
    </row>
    <row r="43" spans="1:26" x14ac:dyDescent="0.25">
      <c r="A43" s="66" t="s">
        <v>33</v>
      </c>
      <c r="B43" s="66" t="s">
        <v>33</v>
      </c>
      <c r="C43" s="66" t="s">
        <v>33</v>
      </c>
      <c r="D43" s="66" t="s">
        <v>33</v>
      </c>
      <c r="E43" s="74" t="s">
        <v>33</v>
      </c>
      <c r="F43" s="74" t="s">
        <v>33</v>
      </c>
      <c r="G43" s="74" t="s">
        <v>33</v>
      </c>
      <c r="H43" s="74" t="s">
        <v>33</v>
      </c>
      <c r="I43" s="66" t="s">
        <v>33</v>
      </c>
      <c r="J43" s="66" t="s">
        <v>33</v>
      </c>
      <c r="K43" s="66" t="s">
        <v>33</v>
      </c>
      <c r="L43" s="66" t="s">
        <v>33</v>
      </c>
      <c r="M43" s="66"/>
      <c r="N43" s="66"/>
      <c r="O43" s="66"/>
      <c r="P43" s="66"/>
      <c r="Q43" s="66"/>
      <c r="R43" s="66"/>
      <c r="S43" s="66"/>
      <c r="T43" s="66"/>
      <c r="U43" s="66"/>
      <c r="V43" s="66" t="s">
        <v>33</v>
      </c>
      <c r="W43" s="66" t="s">
        <v>33</v>
      </c>
      <c r="X43" s="66" t="s">
        <v>33</v>
      </c>
      <c r="Y43" s="66" t="s">
        <v>33</v>
      </c>
      <c r="Z43" s="66" t="s">
        <v>33</v>
      </c>
    </row>
    <row r="44" spans="1:26" x14ac:dyDescent="0.25">
      <c r="A44" s="66" t="s">
        <v>33</v>
      </c>
      <c r="B44" s="66" t="s">
        <v>33</v>
      </c>
      <c r="C44" s="66" t="s">
        <v>33</v>
      </c>
      <c r="D44" s="66" t="s">
        <v>33</v>
      </c>
      <c r="E44" s="74" t="s">
        <v>33</v>
      </c>
      <c r="F44" s="74" t="s">
        <v>33</v>
      </c>
      <c r="G44" s="74" t="s">
        <v>33</v>
      </c>
      <c r="H44" s="74" t="s">
        <v>33</v>
      </c>
      <c r="I44" s="66" t="s">
        <v>33</v>
      </c>
      <c r="J44" s="66" t="s">
        <v>33</v>
      </c>
      <c r="K44" s="66" t="s">
        <v>33</v>
      </c>
      <c r="L44" s="66" t="s">
        <v>33</v>
      </c>
      <c r="M44" s="66"/>
      <c r="N44" s="66"/>
      <c r="O44" s="66"/>
      <c r="P44" s="66"/>
      <c r="Q44" s="66"/>
      <c r="R44" s="66"/>
      <c r="S44" s="66"/>
      <c r="T44" s="66"/>
      <c r="U44" s="66"/>
      <c r="V44" s="66" t="s">
        <v>33</v>
      </c>
      <c r="W44" s="66" t="s">
        <v>33</v>
      </c>
      <c r="X44" s="66" t="s">
        <v>33</v>
      </c>
      <c r="Y44" s="66" t="s">
        <v>33</v>
      </c>
      <c r="Z44" s="66" t="s">
        <v>33</v>
      </c>
    </row>
    <row r="45" spans="1:26" x14ac:dyDescent="0.25">
      <c r="A45" s="66" t="s">
        <v>33</v>
      </c>
      <c r="B45" s="66" t="s">
        <v>33</v>
      </c>
      <c r="C45" s="66" t="s">
        <v>33</v>
      </c>
      <c r="D45" s="66" t="s">
        <v>33</v>
      </c>
      <c r="E45" s="74" t="s">
        <v>33</v>
      </c>
      <c r="F45" s="74" t="s">
        <v>33</v>
      </c>
      <c r="G45" s="74" t="s">
        <v>33</v>
      </c>
      <c r="H45" s="74" t="s">
        <v>33</v>
      </c>
      <c r="I45" s="66" t="s">
        <v>33</v>
      </c>
      <c r="J45" s="66" t="s">
        <v>33</v>
      </c>
      <c r="K45" s="66" t="s">
        <v>33</v>
      </c>
      <c r="L45" s="66" t="s">
        <v>33</v>
      </c>
      <c r="M45" s="66"/>
      <c r="N45" s="66"/>
      <c r="O45" s="66"/>
      <c r="P45" s="66"/>
      <c r="Q45" s="66"/>
      <c r="R45" s="66"/>
      <c r="S45" s="66"/>
      <c r="T45" s="66"/>
      <c r="U45" s="66"/>
      <c r="V45" s="66" t="s">
        <v>33</v>
      </c>
      <c r="W45" s="66" t="s">
        <v>33</v>
      </c>
      <c r="X45" s="66" t="s">
        <v>33</v>
      </c>
      <c r="Y45" s="66" t="s">
        <v>33</v>
      </c>
      <c r="Z45" s="66" t="s">
        <v>33</v>
      </c>
    </row>
    <row r="46" spans="1:26" x14ac:dyDescent="0.25">
      <c r="A46" s="66" t="s">
        <v>33</v>
      </c>
      <c r="B46" s="66" t="s">
        <v>33</v>
      </c>
      <c r="C46" s="66" t="s">
        <v>33</v>
      </c>
      <c r="D46" s="66" t="s">
        <v>33</v>
      </c>
      <c r="E46" s="74" t="s">
        <v>33</v>
      </c>
      <c r="F46" s="74" t="s">
        <v>33</v>
      </c>
      <c r="G46" s="74" t="s">
        <v>33</v>
      </c>
      <c r="H46" s="74" t="s">
        <v>33</v>
      </c>
      <c r="I46" s="66" t="s">
        <v>33</v>
      </c>
      <c r="J46" s="66" t="s">
        <v>33</v>
      </c>
      <c r="K46" s="66" t="s">
        <v>33</v>
      </c>
      <c r="L46" s="66" t="s">
        <v>33</v>
      </c>
      <c r="M46" s="66"/>
      <c r="N46" s="66"/>
      <c r="O46" s="66"/>
      <c r="P46" s="66"/>
      <c r="Q46" s="66"/>
      <c r="R46" s="66"/>
      <c r="S46" s="66"/>
      <c r="T46" s="66"/>
      <c r="U46" s="66"/>
      <c r="V46" s="66" t="s">
        <v>33</v>
      </c>
      <c r="W46" s="66" t="s">
        <v>33</v>
      </c>
      <c r="X46" s="66" t="s">
        <v>33</v>
      </c>
      <c r="Y46" s="66" t="s">
        <v>33</v>
      </c>
      <c r="Z46" s="66" t="s">
        <v>33</v>
      </c>
    </row>
    <row r="47" spans="1:26" x14ac:dyDescent="0.25">
      <c r="A47" s="66" t="s">
        <v>33</v>
      </c>
      <c r="B47" s="66" t="s">
        <v>33</v>
      </c>
      <c r="C47" s="66" t="s">
        <v>33</v>
      </c>
      <c r="D47" s="66" t="s">
        <v>33</v>
      </c>
      <c r="E47" s="74" t="s">
        <v>33</v>
      </c>
      <c r="F47" s="74" t="s">
        <v>33</v>
      </c>
      <c r="G47" s="74" t="s">
        <v>33</v>
      </c>
      <c r="H47" s="74" t="s">
        <v>33</v>
      </c>
      <c r="I47" s="66" t="s">
        <v>33</v>
      </c>
      <c r="J47" s="66" t="s">
        <v>33</v>
      </c>
      <c r="K47" s="66" t="s">
        <v>33</v>
      </c>
      <c r="L47" s="66" t="s">
        <v>33</v>
      </c>
      <c r="M47" s="66"/>
      <c r="N47" s="66"/>
      <c r="O47" s="66"/>
      <c r="P47" s="66"/>
      <c r="Q47" s="66"/>
      <c r="R47" s="66"/>
      <c r="S47" s="66"/>
      <c r="T47" s="66"/>
      <c r="U47" s="66"/>
      <c r="V47" s="66" t="s">
        <v>33</v>
      </c>
      <c r="W47" s="66" t="s">
        <v>33</v>
      </c>
      <c r="X47" s="66" t="s">
        <v>33</v>
      </c>
      <c r="Y47" s="66" t="s">
        <v>33</v>
      </c>
      <c r="Z47" s="66" t="s">
        <v>33</v>
      </c>
    </row>
    <row r="48" spans="1:26" x14ac:dyDescent="0.25">
      <c r="A48" s="66" t="s">
        <v>33</v>
      </c>
      <c r="B48" s="66" t="s">
        <v>33</v>
      </c>
      <c r="C48" s="66" t="s">
        <v>33</v>
      </c>
      <c r="D48" s="66" t="s">
        <v>33</v>
      </c>
      <c r="E48" s="74" t="s">
        <v>33</v>
      </c>
      <c r="F48" s="74" t="s">
        <v>33</v>
      </c>
      <c r="G48" s="74" t="s">
        <v>33</v>
      </c>
      <c r="H48" s="74" t="s">
        <v>33</v>
      </c>
      <c r="I48" s="66" t="s">
        <v>33</v>
      </c>
      <c r="J48" s="66" t="s">
        <v>33</v>
      </c>
      <c r="K48" s="66" t="s">
        <v>33</v>
      </c>
      <c r="L48" s="66" t="s">
        <v>33</v>
      </c>
      <c r="M48" s="66"/>
      <c r="N48" s="66"/>
      <c r="O48" s="66"/>
      <c r="P48" s="66"/>
      <c r="Q48" s="66"/>
      <c r="R48" s="66"/>
      <c r="S48" s="66"/>
      <c r="T48" s="66"/>
      <c r="U48" s="66"/>
      <c r="V48" s="66" t="s">
        <v>33</v>
      </c>
      <c r="W48" s="66" t="s">
        <v>33</v>
      </c>
      <c r="X48" s="66" t="s">
        <v>33</v>
      </c>
      <c r="Y48" s="66" t="s">
        <v>33</v>
      </c>
      <c r="Z48" s="66" t="s">
        <v>33</v>
      </c>
    </row>
    <row r="49" spans="1:26" x14ac:dyDescent="0.25">
      <c r="A49" s="66" t="s">
        <v>33</v>
      </c>
      <c r="B49" s="66" t="s">
        <v>33</v>
      </c>
      <c r="C49" s="66" t="s">
        <v>33</v>
      </c>
      <c r="D49" s="66" t="s">
        <v>33</v>
      </c>
      <c r="E49" s="74" t="s">
        <v>33</v>
      </c>
      <c r="F49" s="74" t="s">
        <v>33</v>
      </c>
      <c r="G49" s="74" t="s">
        <v>33</v>
      </c>
      <c r="H49" s="74" t="s">
        <v>33</v>
      </c>
      <c r="I49" s="66" t="s">
        <v>33</v>
      </c>
      <c r="J49" s="66" t="s">
        <v>33</v>
      </c>
      <c r="K49" s="66" t="s">
        <v>33</v>
      </c>
      <c r="L49" s="66" t="s">
        <v>33</v>
      </c>
      <c r="M49" s="66"/>
      <c r="N49" s="66"/>
      <c r="O49" s="66"/>
      <c r="P49" s="66"/>
      <c r="Q49" s="66"/>
      <c r="R49" s="66"/>
      <c r="S49" s="66"/>
      <c r="T49" s="66"/>
      <c r="U49" s="66"/>
      <c r="V49" s="66" t="s">
        <v>33</v>
      </c>
      <c r="W49" s="66" t="s">
        <v>33</v>
      </c>
      <c r="X49" s="66" t="s">
        <v>33</v>
      </c>
      <c r="Y49" s="66" t="s">
        <v>33</v>
      </c>
      <c r="Z49" s="66" t="s">
        <v>33</v>
      </c>
    </row>
    <row r="50" spans="1:26" x14ac:dyDescent="0.25">
      <c r="A50" s="66" t="s">
        <v>33</v>
      </c>
      <c r="B50" s="66" t="s">
        <v>33</v>
      </c>
      <c r="C50" s="66" t="s">
        <v>33</v>
      </c>
      <c r="D50" s="66" t="s">
        <v>33</v>
      </c>
      <c r="E50" s="74" t="s">
        <v>33</v>
      </c>
      <c r="F50" s="74" t="s">
        <v>33</v>
      </c>
      <c r="G50" s="74" t="s">
        <v>33</v>
      </c>
      <c r="H50" s="74" t="s">
        <v>33</v>
      </c>
      <c r="I50" s="66" t="s">
        <v>33</v>
      </c>
      <c r="J50" s="66" t="s">
        <v>33</v>
      </c>
      <c r="K50" s="66" t="s">
        <v>33</v>
      </c>
      <c r="L50" s="66" t="s">
        <v>33</v>
      </c>
      <c r="M50" s="66"/>
      <c r="N50" s="66"/>
      <c r="O50" s="66"/>
      <c r="P50" s="66"/>
      <c r="Q50" s="66"/>
      <c r="R50" s="66"/>
      <c r="S50" s="66"/>
      <c r="T50" s="66"/>
      <c r="U50" s="66"/>
      <c r="V50" s="66" t="s">
        <v>33</v>
      </c>
      <c r="W50" s="66" t="s">
        <v>33</v>
      </c>
      <c r="X50" s="66" t="s">
        <v>33</v>
      </c>
      <c r="Y50" s="66" t="s">
        <v>33</v>
      </c>
      <c r="Z50" s="66" t="s">
        <v>33</v>
      </c>
    </row>
    <row r="51" spans="1:26" x14ac:dyDescent="0.25">
      <c r="A51" s="17"/>
      <c r="B51" s="17"/>
      <c r="C51" s="17"/>
      <c r="D51" s="17"/>
      <c r="E51" s="75"/>
      <c r="F51" s="75"/>
      <c r="G51" s="75"/>
      <c r="H51" s="75"/>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75"/>
      <c r="F52" s="75"/>
      <c r="G52" s="75"/>
      <c r="H52" s="75"/>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75"/>
      <c r="F53" s="75"/>
      <c r="G53" s="75"/>
      <c r="H53" s="75"/>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75"/>
      <c r="F54" s="75"/>
      <c r="G54" s="75"/>
      <c r="H54" s="75"/>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75"/>
      <c r="F55" s="75"/>
      <c r="G55" s="75"/>
      <c r="H55" s="75"/>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75"/>
      <c r="F56" s="75"/>
      <c r="G56" s="75"/>
      <c r="H56" s="75"/>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75"/>
      <c r="F57" s="75"/>
      <c r="G57" s="75"/>
      <c r="H57" s="75"/>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75"/>
      <c r="F58" s="75"/>
      <c r="G58" s="75"/>
      <c r="H58" s="75"/>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75"/>
      <c r="F59" s="75"/>
      <c r="G59" s="75"/>
      <c r="H59" s="75"/>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75"/>
      <c r="F60" s="75"/>
      <c r="G60" s="75"/>
      <c r="H60" s="75"/>
      <c r="I60" s="17"/>
      <c r="J60" s="17"/>
      <c r="K60" s="17"/>
      <c r="L60" s="17"/>
      <c r="M60" s="17"/>
      <c r="N60" s="17"/>
      <c r="O60" s="17"/>
      <c r="P60" s="17"/>
      <c r="Q60" s="17"/>
      <c r="R60" s="17"/>
      <c r="S60" s="17"/>
      <c r="T60" s="17"/>
      <c r="U60" s="17"/>
      <c r="V60" s="17"/>
      <c r="W60" s="17"/>
      <c r="X60" s="17"/>
      <c r="Y60" s="17"/>
      <c r="Z60" s="17"/>
    </row>
  </sheetData>
  <protectedRanges>
    <protectedRange sqref="A11:M16 M17:M18" name="Range1"/>
  </protectedRanges>
  <customSheetViews>
    <customSheetView guid="{C2AC3C7F-F934-41C3-936F-10EB263D8D57}" showGridLines="0" showRuler="0" topLeftCell="C4">
      <selection activeCell="M42" sqref="M42"/>
      <pageMargins left="0.25" right="0.25" top="0.5" bottom="0.5" header="0.5" footer="0.5"/>
      <pageSetup scale="70" orientation="landscape" horizontalDpi="200" verticalDpi="200" r:id="rId1"/>
      <headerFooter alignWithMargins="0"/>
    </customSheetView>
    <customSheetView guid="{06460761-E3C8-4947-976A-2E305ACF232B}" showGridLines="0" showRuler="0" topLeftCell="C4">
      <selection activeCell="M42" sqref="M42"/>
      <pageMargins left="0.25" right="0.25" top="0.5" bottom="0.5" header="0.5" footer="0.5"/>
      <pageSetup scale="70" orientation="landscape" horizontalDpi="200" verticalDpi="200" r:id="rId2"/>
      <headerFooter alignWithMargins="0"/>
    </customSheetView>
  </customSheetViews>
  <phoneticPr fontId="0" type="noConversion"/>
  <printOptions horizontalCentered="1"/>
  <pageMargins left="0.25" right="0.25" top="1" bottom="0.5" header="0.5" footer="0.5"/>
  <pageSetup scale="60" orientation="landscape" r:id="rId3"/>
  <headerFooter alignWithMargins="0">
    <oddHeader>&amp;R&amp;12Exhibit 2A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tint="0.59999389629810485"/>
  </sheetPr>
  <dimension ref="A1:N45"/>
  <sheetViews>
    <sheetView showGridLines="0" view="pageBreakPreview" zoomScale="70" zoomScaleNormal="75" zoomScaleSheetLayoutView="70" workbookViewId="0">
      <selection activeCell="E18" sqref="E18"/>
    </sheetView>
  </sheetViews>
  <sheetFormatPr defaultColWidth="9.1796875" defaultRowHeight="12.5" x14ac:dyDescent="0.25"/>
  <cols>
    <col min="1" max="1" width="67.453125" style="112" customWidth="1"/>
    <col min="2" max="2" width="18.453125" style="112" customWidth="1"/>
    <col min="3" max="3" width="4.90625" style="112" customWidth="1"/>
    <col min="4" max="4" width="19.453125" style="112" customWidth="1"/>
    <col min="5" max="5" width="11.54296875" style="112" customWidth="1"/>
    <col min="6" max="6" width="39.1796875" style="112" customWidth="1"/>
    <col min="7" max="8" width="15.54296875" style="112" customWidth="1"/>
    <col min="9" max="9" width="13.453125" style="112" customWidth="1"/>
    <col min="10" max="10" width="9.1796875" style="112" customWidth="1"/>
    <col min="11" max="11" width="14.81640625" style="112" bestFit="1" customWidth="1"/>
    <col min="12" max="16384" width="9.1796875" style="112"/>
  </cols>
  <sheetData>
    <row r="1" spans="1:12" ht="23" x14ac:dyDescent="0.5">
      <c r="A1" s="128" t="s">
        <v>163</v>
      </c>
      <c r="D1" s="82"/>
      <c r="G1" s="174"/>
      <c r="H1" s="174"/>
    </row>
    <row r="2" spans="1:12" ht="23" x14ac:dyDescent="0.5">
      <c r="A2" s="128" t="s">
        <v>66</v>
      </c>
      <c r="D2" s="113"/>
      <c r="G2" s="126"/>
      <c r="H2" s="173"/>
      <c r="I2" s="173"/>
    </row>
    <row r="3" spans="1:12" ht="23" x14ac:dyDescent="0.5">
      <c r="A3" s="129">
        <v>44926</v>
      </c>
      <c r="B3" s="115"/>
      <c r="D3" s="114"/>
      <c r="G3" s="126"/>
      <c r="H3" s="173"/>
      <c r="I3" s="173"/>
    </row>
    <row r="4" spans="1:12" ht="13" x14ac:dyDescent="0.3">
      <c r="B4" s="114"/>
      <c r="D4" s="114"/>
      <c r="G4" s="126"/>
      <c r="H4" s="173"/>
      <c r="I4" s="173"/>
    </row>
    <row r="5" spans="1:12" x14ac:dyDescent="0.25">
      <c r="B5" s="127"/>
      <c r="D5" s="117"/>
      <c r="H5" s="173"/>
      <c r="I5" s="173"/>
    </row>
    <row r="6" spans="1:12" ht="20" x14ac:dyDescent="0.4">
      <c r="A6" s="116" t="s">
        <v>81</v>
      </c>
      <c r="D6" s="117"/>
      <c r="G6" s="126"/>
      <c r="H6" s="173"/>
    </row>
    <row r="7" spans="1:12" x14ac:dyDescent="0.25">
      <c r="D7" s="118"/>
      <c r="G7" s="126"/>
      <c r="H7" s="173"/>
      <c r="I7" s="173"/>
      <c r="J7" s="82"/>
    </row>
    <row r="8" spans="1:12" ht="13" x14ac:dyDescent="0.3">
      <c r="B8" s="115" t="s">
        <v>67</v>
      </c>
      <c r="D8" s="118"/>
      <c r="G8" s="126"/>
      <c r="H8" s="173"/>
      <c r="I8" s="173"/>
      <c r="J8" s="82"/>
    </row>
    <row r="9" spans="1:12" ht="13" x14ac:dyDescent="0.3">
      <c r="B9" s="143" t="s">
        <v>162</v>
      </c>
      <c r="D9" s="118"/>
      <c r="E9" s="82"/>
      <c r="F9" s="82"/>
      <c r="G9" s="126"/>
      <c r="H9" s="173"/>
      <c r="I9" s="173"/>
    </row>
    <row r="10" spans="1:12" ht="15.5" x14ac:dyDescent="0.35">
      <c r="A10" s="119" t="s">
        <v>82</v>
      </c>
      <c r="B10" s="123"/>
      <c r="D10" s="120"/>
      <c r="E10" s="126"/>
      <c r="F10" s="126"/>
      <c r="G10" s="140"/>
      <c r="H10" s="140"/>
      <c r="I10" s="126"/>
    </row>
    <row r="11" spans="1:12" ht="13" x14ac:dyDescent="0.3">
      <c r="A11" s="121" t="s">
        <v>83</v>
      </c>
      <c r="B11" s="123"/>
      <c r="D11" s="120"/>
      <c r="E11" s="126"/>
      <c r="F11" s="126"/>
      <c r="G11" s="126"/>
    </row>
    <row r="12" spans="1:12" ht="13" x14ac:dyDescent="0.3">
      <c r="A12" s="82" t="s">
        <v>98</v>
      </c>
      <c r="B12" s="130">
        <v>595856835</v>
      </c>
      <c r="C12" s="82"/>
      <c r="D12" s="196"/>
      <c r="E12" s="126"/>
      <c r="F12" s="144"/>
      <c r="G12" s="126"/>
      <c r="H12" s="173"/>
      <c r="I12" s="173"/>
      <c r="K12" s="125"/>
      <c r="L12" s="82"/>
    </row>
    <row r="13" spans="1:12" ht="13" x14ac:dyDescent="0.3">
      <c r="A13" s="82" t="s">
        <v>106</v>
      </c>
      <c r="B13" s="130">
        <v>-17426156</v>
      </c>
      <c r="C13" s="82"/>
      <c r="D13" s="196"/>
      <c r="E13" s="126"/>
      <c r="F13" s="126"/>
      <c r="G13" s="126"/>
      <c r="K13" s="125"/>
    </row>
    <row r="14" spans="1:12" ht="13" x14ac:dyDescent="0.3">
      <c r="A14" s="121" t="s">
        <v>105</v>
      </c>
      <c r="B14" s="130"/>
      <c r="D14" s="117"/>
      <c r="E14" s="126"/>
      <c r="F14" s="82"/>
      <c r="H14" s="173"/>
    </row>
    <row r="15" spans="1:12" ht="13" x14ac:dyDescent="0.3">
      <c r="A15" s="121" t="s">
        <v>84</v>
      </c>
      <c r="B15" s="130"/>
      <c r="D15" s="117"/>
      <c r="E15" s="126"/>
    </row>
    <row r="16" spans="1:12" ht="13" x14ac:dyDescent="0.3">
      <c r="A16" s="82" t="s">
        <v>21</v>
      </c>
      <c r="B16" s="130">
        <v>319140</v>
      </c>
      <c r="C16" s="82"/>
      <c r="D16" s="197"/>
      <c r="E16" s="126"/>
      <c r="F16" s="144"/>
      <c r="G16" s="126"/>
      <c r="H16" s="173"/>
      <c r="I16" s="173"/>
    </row>
    <row r="17" spans="1:12" ht="13" thickBot="1" x14ac:dyDescent="0.3">
      <c r="A17" s="82" t="s">
        <v>22</v>
      </c>
      <c r="B17" s="130">
        <v>0</v>
      </c>
      <c r="D17" s="117"/>
      <c r="F17" s="126"/>
      <c r="G17" s="126"/>
    </row>
    <row r="18" spans="1:12" ht="14" thickTop="1" thickBot="1" x14ac:dyDescent="0.35">
      <c r="A18" s="82"/>
      <c r="B18" s="135">
        <f>SUM(B16:B17)</f>
        <v>319140</v>
      </c>
      <c r="C18" s="168"/>
      <c r="D18" s="117"/>
      <c r="E18" s="126"/>
      <c r="F18" s="144"/>
      <c r="G18" s="126"/>
      <c r="H18" s="126"/>
      <c r="K18" s="233"/>
    </row>
    <row r="19" spans="1:12" ht="13" thickTop="1" x14ac:dyDescent="0.25">
      <c r="A19" s="82"/>
      <c r="B19" s="130"/>
      <c r="D19" s="117"/>
      <c r="G19" s="126"/>
    </row>
    <row r="20" spans="1:12" ht="13.5" thickBot="1" x14ac:dyDescent="0.35">
      <c r="A20" s="121" t="s">
        <v>85</v>
      </c>
      <c r="B20" s="130"/>
      <c r="D20" s="117"/>
      <c r="F20" s="144"/>
      <c r="G20" s="126"/>
      <c r="H20" s="173"/>
      <c r="I20" s="173"/>
    </row>
    <row r="21" spans="1:12" ht="14" thickTop="1" thickBot="1" x14ac:dyDescent="0.35">
      <c r="A21" s="112" t="s">
        <v>86</v>
      </c>
      <c r="B21" s="135">
        <v>2791560</v>
      </c>
      <c r="C21" s="82"/>
      <c r="D21" s="197"/>
      <c r="K21" s="117"/>
      <c r="L21" s="82"/>
    </row>
    <row r="22" spans="1:12" ht="14" thickTop="1" thickBot="1" x14ac:dyDescent="0.35">
      <c r="A22" s="82" t="s">
        <v>87</v>
      </c>
      <c r="B22" s="135">
        <v>0</v>
      </c>
      <c r="C22" s="82"/>
      <c r="D22" s="117"/>
    </row>
    <row r="23" spans="1:12" ht="14" thickTop="1" thickBot="1" x14ac:dyDescent="0.35">
      <c r="A23" s="82" t="s">
        <v>93</v>
      </c>
      <c r="B23" s="135">
        <v>0</v>
      </c>
      <c r="C23" s="82"/>
      <c r="D23" s="197"/>
      <c r="G23" s="126"/>
    </row>
    <row r="24" spans="1:12" ht="14" thickTop="1" thickBot="1" x14ac:dyDescent="0.35">
      <c r="A24" s="82" t="s">
        <v>94</v>
      </c>
      <c r="B24" s="135">
        <v>709896</v>
      </c>
      <c r="C24" s="168"/>
      <c r="D24" s="197"/>
      <c r="K24" s="117"/>
    </row>
    <row r="25" spans="1:12" ht="14" thickTop="1" thickBot="1" x14ac:dyDescent="0.35">
      <c r="A25" s="82" t="s">
        <v>88</v>
      </c>
      <c r="B25" s="135">
        <v>77510055</v>
      </c>
      <c r="C25" s="82"/>
      <c r="D25" s="197"/>
      <c r="I25" s="173"/>
      <c r="K25" s="117"/>
      <c r="L25" s="82"/>
    </row>
    <row r="26" spans="1:12" ht="13.5" thickTop="1" x14ac:dyDescent="0.3">
      <c r="A26" s="82" t="s">
        <v>104</v>
      </c>
      <c r="B26" s="144">
        <v>4284528</v>
      </c>
      <c r="C26" s="82"/>
      <c r="D26" s="197"/>
      <c r="I26" s="173"/>
    </row>
    <row r="27" spans="1:12" ht="13.5" thickBot="1" x14ac:dyDescent="0.35">
      <c r="A27" s="82" t="s">
        <v>103</v>
      </c>
      <c r="B27" s="144">
        <v>1273452</v>
      </c>
      <c r="C27" s="82"/>
      <c r="D27" s="197"/>
      <c r="I27" s="173"/>
      <c r="J27" s="82"/>
      <c r="K27" s="117"/>
      <c r="L27" s="82"/>
    </row>
    <row r="28" spans="1:12" ht="14" thickTop="1" thickBot="1" x14ac:dyDescent="0.35">
      <c r="A28" s="112" t="s">
        <v>89</v>
      </c>
      <c r="B28" s="135">
        <v>3825721</v>
      </c>
      <c r="C28" s="82"/>
      <c r="D28" s="197"/>
    </row>
    <row r="29" spans="1:12" ht="13.5" thickTop="1" x14ac:dyDescent="0.3">
      <c r="A29" s="139" t="s">
        <v>90</v>
      </c>
      <c r="B29" s="141">
        <f>B12+B13+B18+B21+B22+B23+B24+B25+B26+B27+B28</f>
        <v>669145031</v>
      </c>
      <c r="C29" s="140"/>
      <c r="D29" s="117"/>
    </row>
    <row r="30" spans="1:12" x14ac:dyDescent="0.25">
      <c r="B30" s="122"/>
      <c r="D30" s="117"/>
    </row>
    <row r="32" spans="1:12" x14ac:dyDescent="0.25">
      <c r="B32" s="126"/>
    </row>
    <row r="35" spans="2:8" x14ac:dyDescent="0.25">
      <c r="B35" s="126"/>
      <c r="E35" s="126"/>
    </row>
    <row r="37" spans="2:8" x14ac:dyDescent="0.25">
      <c r="B37" s="124"/>
      <c r="E37" s="126"/>
    </row>
    <row r="39" spans="2:8" x14ac:dyDescent="0.25">
      <c r="B39" s="126"/>
    </row>
    <row r="41" spans="2:8" x14ac:dyDescent="0.25">
      <c r="B41" s="126"/>
    </row>
    <row r="43" spans="2:8" x14ac:dyDescent="0.25">
      <c r="B43" s="126"/>
      <c r="C43" s="126"/>
      <c r="D43" s="126"/>
      <c r="E43" s="126"/>
      <c r="F43" s="126"/>
      <c r="G43" s="126"/>
      <c r="H43" s="126"/>
    </row>
    <row r="44" spans="2:8" x14ac:dyDescent="0.25">
      <c r="B44" s="126"/>
      <c r="C44" s="126"/>
      <c r="D44" s="126"/>
      <c r="E44" s="126"/>
      <c r="F44" s="126"/>
      <c r="G44" s="126"/>
      <c r="H44" s="126"/>
    </row>
    <row r="45" spans="2:8" x14ac:dyDescent="0.25">
      <c r="B45" s="126"/>
      <c r="C45" s="126"/>
      <c r="D45" s="126"/>
      <c r="E45" s="126"/>
      <c r="F45" s="126"/>
      <c r="G45" s="126"/>
      <c r="H45" s="126"/>
    </row>
  </sheetData>
  <customSheetViews>
    <customSheetView guid="{C2AC3C7F-F934-41C3-936F-10EB263D8D57}" scale="75" showGridLines="0" hiddenColumns="1" showRuler="0">
      <pageMargins left="0.25" right="0.25" top="0.75" bottom="0.75" header="0.25" footer="0.5"/>
      <pageSetup orientation="portrait" r:id="rId1"/>
      <headerFooter alignWithMargins="0">
        <oddHeader>&amp;RAttachment No. XX
Itemization of Revenue Credits
Page 4 of 4</oddHeader>
      </headerFooter>
    </customSheetView>
    <customSheetView guid="{06460761-E3C8-4947-976A-2E305ACF232B}" scale="75" showGridLines="0" hiddenColumns="1" showRuler="0">
      <pageMargins left="0.25" right="0.25" top="0.75" bottom="0.75" header="0.25" footer="0.5"/>
      <pageSetup orientation="portrait" r:id="rId2"/>
      <headerFooter alignWithMargins="0">
        <oddHeader>&amp;RAttachment No. XX
Itemization of Revenue Credits
Page 4 of 4</oddHeader>
      </headerFooter>
    </customSheetView>
  </customSheetViews>
  <phoneticPr fontId="41" type="noConversion"/>
  <printOptions horizontalCentered="1"/>
  <pageMargins left="0.25" right="0.25" top="1" bottom="0.5" header="0.5" footer="0.5"/>
  <pageSetup scale="43" orientation="landscape" r:id="rId3"/>
  <headerFooter alignWithMargins="0">
    <oddHeader>&amp;R&amp;8Exhibit 2A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34B6-E1DD-409D-A447-ABEFBB4E8970}">
  <sheetPr>
    <tabColor theme="4" tint="0.79998168889431442"/>
    <pageSetUpPr fitToPage="1"/>
  </sheetPr>
  <dimension ref="A1:U67"/>
  <sheetViews>
    <sheetView showGridLines="0" view="pageBreakPreview" zoomScale="80" zoomScaleNormal="100" zoomScaleSheetLayoutView="80" workbookViewId="0">
      <pane xSplit="2" ySplit="4" topLeftCell="J5" activePane="bottomRight" state="frozen"/>
      <selection activeCell="F26" sqref="F26"/>
      <selection pane="topRight" activeCell="F26" sqref="F26"/>
      <selection pane="bottomLeft" activeCell="F26" sqref="F26"/>
      <selection pane="bottomRight" activeCell="R14" sqref="R14"/>
    </sheetView>
  </sheetViews>
  <sheetFormatPr defaultColWidth="8.81640625" defaultRowHeight="14.5" x14ac:dyDescent="0.35"/>
  <cols>
    <col min="1" max="1" width="59.1796875" style="170" bestFit="1" customWidth="1"/>
    <col min="2" max="2" width="10.54296875" style="170" bestFit="1" customWidth="1"/>
    <col min="3" max="3" width="15.1796875" style="170" bestFit="1" customWidth="1"/>
    <col min="4" max="5" width="16.1796875" style="170" bestFit="1" customWidth="1"/>
    <col min="6" max="6" width="15.81640625" style="170" bestFit="1" customWidth="1"/>
    <col min="7" max="7" width="16.1796875" style="223" bestFit="1" customWidth="1"/>
    <col min="8" max="11" width="16.1796875" style="170" bestFit="1" customWidth="1"/>
    <col min="12" max="12" width="15.81640625" style="170" bestFit="1" customWidth="1"/>
    <col min="13" max="13" width="16.1796875" style="170" bestFit="1" customWidth="1"/>
    <col min="14" max="14" width="15.81640625" style="170" bestFit="1" customWidth="1"/>
    <col min="15" max="15" width="13.81640625" style="170" bestFit="1" customWidth="1"/>
    <col min="16" max="16" width="1.81640625" style="170" customWidth="1"/>
    <col min="17" max="17" width="11.54296875" style="170" customWidth="1"/>
    <col min="18" max="18" width="19.1796875" style="170" bestFit="1" customWidth="1"/>
    <col min="19" max="19" width="2.1796875" style="170" customWidth="1"/>
    <col min="20" max="20" width="12.54296875" style="170" bestFit="1" customWidth="1"/>
    <col min="21" max="21" width="13.81640625" style="170" bestFit="1" customWidth="1"/>
    <col min="22" max="16384" width="8.81640625" style="170"/>
  </cols>
  <sheetData>
    <row r="1" spans="1:21" x14ac:dyDescent="0.35">
      <c r="A1" s="175" t="s">
        <v>111</v>
      </c>
      <c r="B1"/>
      <c r="C1" s="176" t="s">
        <v>67</v>
      </c>
      <c r="D1" s="176" t="s">
        <v>67</v>
      </c>
      <c r="E1" s="176" t="s">
        <v>67</v>
      </c>
      <c r="F1" s="176" t="s">
        <v>67</v>
      </c>
      <c r="G1" s="213" t="s">
        <v>67</v>
      </c>
      <c r="H1" s="176" t="s">
        <v>67</v>
      </c>
      <c r="I1" s="176" t="s">
        <v>67</v>
      </c>
      <c r="J1" s="176" t="s">
        <v>67</v>
      </c>
      <c r="K1" s="176" t="s">
        <v>67</v>
      </c>
      <c r="L1" s="176" t="s">
        <v>67</v>
      </c>
      <c r="M1" s="176" t="s">
        <v>67</v>
      </c>
      <c r="N1" s="176" t="s">
        <v>67</v>
      </c>
      <c r="O1" s="170" t="s">
        <v>109</v>
      </c>
    </row>
    <row r="2" spans="1:21" x14ac:dyDescent="0.35">
      <c r="A2" t="s">
        <v>66</v>
      </c>
      <c r="B2"/>
      <c r="C2" s="176" t="s">
        <v>112</v>
      </c>
      <c r="D2" s="176" t="s">
        <v>112</v>
      </c>
      <c r="E2" s="176" t="s">
        <v>112</v>
      </c>
      <c r="F2" s="176" t="s">
        <v>113</v>
      </c>
      <c r="G2" s="213" t="s">
        <v>113</v>
      </c>
      <c r="H2" s="176" t="s">
        <v>113</v>
      </c>
      <c r="I2" s="176" t="s">
        <v>114</v>
      </c>
      <c r="J2" s="176" t="s">
        <v>114</v>
      </c>
      <c r="K2" s="176" t="s">
        <v>114</v>
      </c>
      <c r="L2" s="176" t="s">
        <v>115</v>
      </c>
      <c r="M2" s="176" t="s">
        <v>115</v>
      </c>
      <c r="N2" s="176" t="s">
        <v>115</v>
      </c>
    </row>
    <row r="3" spans="1:21" x14ac:dyDescent="0.35">
      <c r="A3"/>
      <c r="B3"/>
      <c r="C3" s="176">
        <v>2020</v>
      </c>
      <c r="D3" s="176">
        <v>2020</v>
      </c>
      <c r="E3" s="176">
        <v>2020</v>
      </c>
      <c r="F3" s="176">
        <v>2020</v>
      </c>
      <c r="G3" s="213">
        <v>2020</v>
      </c>
      <c r="H3" s="176">
        <v>2020</v>
      </c>
      <c r="I3" s="176">
        <v>2020</v>
      </c>
      <c r="J3" s="176">
        <v>2020</v>
      </c>
      <c r="K3" s="176">
        <v>2020</v>
      </c>
      <c r="L3" s="176">
        <v>2020</v>
      </c>
      <c r="M3" s="176">
        <v>2020</v>
      </c>
      <c r="N3" s="176">
        <v>2020</v>
      </c>
    </row>
    <row r="4" spans="1:21" x14ac:dyDescent="0.35">
      <c r="A4"/>
      <c r="B4" t="s">
        <v>68</v>
      </c>
      <c r="C4" s="176" t="s">
        <v>69</v>
      </c>
      <c r="D4" s="176" t="s">
        <v>70</v>
      </c>
      <c r="E4" s="176" t="s">
        <v>71</v>
      </c>
      <c r="F4" s="176" t="s">
        <v>72</v>
      </c>
      <c r="G4" s="213" t="s">
        <v>73</v>
      </c>
      <c r="H4" s="176" t="s">
        <v>74</v>
      </c>
      <c r="I4" s="176" t="s">
        <v>75</v>
      </c>
      <c r="J4" s="176" t="s">
        <v>76</v>
      </c>
      <c r="K4" s="176" t="s">
        <v>77</v>
      </c>
      <c r="L4" s="176" t="s">
        <v>78</v>
      </c>
      <c r="M4" s="176" t="s">
        <v>79</v>
      </c>
      <c r="N4" s="176" t="s">
        <v>80</v>
      </c>
      <c r="Q4" s="193" t="s">
        <v>18</v>
      </c>
      <c r="R4" s="193" t="s">
        <v>110</v>
      </c>
      <c r="S4" s="193"/>
      <c r="T4" s="170" t="s">
        <v>147</v>
      </c>
      <c r="U4" s="170" t="s">
        <v>148</v>
      </c>
    </row>
    <row r="5" spans="1:21" x14ac:dyDescent="0.35">
      <c r="A5"/>
      <c r="B5"/>
      <c r="C5" s="176"/>
      <c r="D5" s="176"/>
      <c r="E5" s="176"/>
      <c r="F5" s="176"/>
      <c r="G5" s="213"/>
      <c r="H5" s="176"/>
      <c r="I5" s="176"/>
      <c r="J5" s="176"/>
      <c r="K5" s="176"/>
      <c r="L5" s="176"/>
      <c r="M5" s="176"/>
      <c r="N5" s="176"/>
    </row>
    <row r="6" spans="1:21" x14ac:dyDescent="0.35">
      <c r="A6" t="s">
        <v>116</v>
      </c>
      <c r="B6"/>
      <c r="C6" s="176">
        <v>31</v>
      </c>
      <c r="D6" s="176">
        <v>28</v>
      </c>
      <c r="E6" s="176">
        <v>31</v>
      </c>
      <c r="F6" s="176">
        <v>30</v>
      </c>
      <c r="G6" s="213">
        <v>31</v>
      </c>
      <c r="H6" s="176">
        <v>30</v>
      </c>
      <c r="I6" s="176">
        <v>31</v>
      </c>
      <c r="J6" s="176">
        <v>31</v>
      </c>
      <c r="K6" s="176">
        <v>30</v>
      </c>
      <c r="L6" s="176">
        <v>31</v>
      </c>
      <c r="M6" s="176">
        <v>30</v>
      </c>
      <c r="N6" s="176">
        <v>31</v>
      </c>
    </row>
    <row r="7" spans="1:21" x14ac:dyDescent="0.35">
      <c r="A7" t="s">
        <v>117</v>
      </c>
      <c r="B7"/>
      <c r="C7" s="177"/>
      <c r="D7" s="177"/>
      <c r="E7" s="177"/>
      <c r="F7" s="177"/>
      <c r="G7" s="214"/>
      <c r="H7" s="177"/>
      <c r="I7" s="177"/>
      <c r="J7" s="177"/>
      <c r="K7" s="177"/>
      <c r="L7" s="177"/>
      <c r="M7" s="177"/>
      <c r="N7" s="177"/>
    </row>
    <row r="8" spans="1:21" x14ac:dyDescent="0.35">
      <c r="A8" t="s">
        <v>118</v>
      </c>
      <c r="B8"/>
      <c r="C8" s="177"/>
      <c r="D8" s="177"/>
      <c r="E8" s="177"/>
      <c r="F8" s="177"/>
      <c r="G8" s="214"/>
      <c r="H8" s="177"/>
      <c r="I8" s="177"/>
      <c r="J8" s="177"/>
      <c r="K8" s="177"/>
      <c r="L8" s="177"/>
      <c r="M8" s="177"/>
      <c r="N8" s="177"/>
    </row>
    <row r="9" spans="1:21" x14ac:dyDescent="0.35">
      <c r="A9"/>
      <c r="B9"/>
      <c r="C9" s="177"/>
      <c r="D9" s="177"/>
      <c r="E9" s="177"/>
      <c r="F9" s="177"/>
      <c r="G9" s="214"/>
      <c r="H9" s="177"/>
      <c r="I9" s="177"/>
      <c r="J9" s="177"/>
      <c r="K9" s="177"/>
      <c r="L9" s="177"/>
      <c r="M9" s="177"/>
      <c r="N9" s="177"/>
    </row>
    <row r="10" spans="1:21" x14ac:dyDescent="0.35">
      <c r="A10" s="175" t="s">
        <v>81</v>
      </c>
      <c r="B10"/>
      <c r="C10" s="178"/>
      <c r="D10" s="178"/>
      <c r="E10" s="178"/>
      <c r="F10" s="178"/>
      <c r="G10" s="214"/>
      <c r="H10" s="179"/>
      <c r="I10" s="179"/>
      <c r="J10" s="179"/>
      <c r="K10" s="179"/>
      <c r="L10" s="179"/>
      <c r="M10" s="179"/>
      <c r="N10" s="179"/>
    </row>
    <row r="11" spans="1:21" x14ac:dyDescent="0.35">
      <c r="A11" s="180" t="s">
        <v>83</v>
      </c>
      <c r="B11"/>
      <c r="C11" s="181"/>
      <c r="D11" s="181"/>
      <c r="E11" s="181"/>
      <c r="F11" s="181"/>
      <c r="G11" s="215"/>
      <c r="H11" s="181"/>
      <c r="I11" s="181"/>
      <c r="J11" s="181"/>
      <c r="K11" s="181"/>
      <c r="L11" s="181"/>
      <c r="M11" s="181"/>
      <c r="N11" s="181"/>
    </row>
    <row r="12" spans="1:21" x14ac:dyDescent="0.35">
      <c r="A12" s="182" t="s">
        <v>119</v>
      </c>
      <c r="B12">
        <v>45613</v>
      </c>
      <c r="C12" s="183">
        <v>43441544</v>
      </c>
      <c r="D12" s="183">
        <v>40544723</v>
      </c>
      <c r="E12" s="183">
        <v>43441544</v>
      </c>
      <c r="F12" s="183">
        <v>41993134</v>
      </c>
      <c r="G12" s="212">
        <f>44900723.64-G13</f>
        <v>43441545</v>
      </c>
      <c r="H12" s="227">
        <v>48079210</v>
      </c>
      <c r="I12" s="227">
        <v>49681850</v>
      </c>
      <c r="J12" s="227">
        <v>49681850</v>
      </c>
      <c r="K12" s="205">
        <v>48168609</v>
      </c>
      <c r="L12" s="205">
        <v>49774229</v>
      </c>
      <c r="M12" s="205">
        <v>48168609</v>
      </c>
      <c r="N12" s="205">
        <v>49774229</v>
      </c>
      <c r="O12" s="198">
        <f>SUM(C12:N12)</f>
        <v>556191076</v>
      </c>
      <c r="Q12" s="194">
        <v>1</v>
      </c>
      <c r="R12" s="195" t="e">
        <f>-(#REF!+#REF!+#REF!+#REF!)</f>
        <v>#REF!</v>
      </c>
    </row>
    <row r="13" spans="1:21" x14ac:dyDescent="0.35">
      <c r="A13" s="182" t="s">
        <v>120</v>
      </c>
      <c r="B13">
        <v>45613</v>
      </c>
      <c r="C13" s="181">
        <v>1459179</v>
      </c>
      <c r="D13" s="181">
        <v>1459179</v>
      </c>
      <c r="E13" s="181">
        <v>1459179</v>
      </c>
      <c r="F13" s="181">
        <v>1459179</v>
      </c>
      <c r="G13" s="212">
        <v>1459179</v>
      </c>
      <c r="H13" s="205"/>
      <c r="I13" s="205"/>
      <c r="J13" s="205"/>
      <c r="K13" s="205"/>
      <c r="L13" s="205"/>
      <c r="M13" s="205"/>
      <c r="N13" s="205"/>
      <c r="O13" s="171">
        <f>SUM(C13:N13)</f>
        <v>7295895</v>
      </c>
      <c r="Q13" s="194">
        <v>1</v>
      </c>
    </row>
    <row r="14" spans="1:21" x14ac:dyDescent="0.35">
      <c r="A14" s="182" t="s">
        <v>121</v>
      </c>
      <c r="B14">
        <v>45644</v>
      </c>
      <c r="C14" s="181">
        <v>238282</v>
      </c>
      <c r="D14" s="181">
        <v>238282</v>
      </c>
      <c r="E14" s="181">
        <v>238282</v>
      </c>
      <c r="F14" s="181">
        <v>254087.5</v>
      </c>
      <c r="G14" s="212">
        <v>239719</v>
      </c>
      <c r="H14" s="227">
        <v>1550225</v>
      </c>
      <c r="I14" s="227">
        <v>1368729</v>
      </c>
      <c r="J14" s="227">
        <v>1368729</v>
      </c>
      <c r="K14" s="205">
        <v>1052057</v>
      </c>
      <c r="L14" s="205">
        <v>1052057</v>
      </c>
      <c r="M14" s="205">
        <v>1052057</v>
      </c>
      <c r="N14" s="205">
        <v>1052057</v>
      </c>
      <c r="O14" s="198">
        <f>SUM(C14:N14)</f>
        <v>9704564</v>
      </c>
      <c r="Q14" s="194">
        <v>2</v>
      </c>
      <c r="R14" s="195" t="e">
        <f>-#REF!</f>
        <v>#REF!</v>
      </c>
    </row>
    <row r="15" spans="1:21" x14ac:dyDescent="0.35">
      <c r="A15"/>
      <c r="B15"/>
      <c r="C15" s="184" t="s">
        <v>122</v>
      </c>
      <c r="D15" s="184" t="s">
        <v>122</v>
      </c>
      <c r="E15" s="184" t="s">
        <v>122</v>
      </c>
      <c r="F15" s="184" t="s">
        <v>122</v>
      </c>
      <c r="G15" s="216" t="s">
        <v>122</v>
      </c>
      <c r="H15" s="206" t="s">
        <v>122</v>
      </c>
      <c r="I15" s="206" t="s">
        <v>122</v>
      </c>
      <c r="J15" s="206" t="s">
        <v>122</v>
      </c>
      <c r="K15" s="206" t="s">
        <v>122</v>
      </c>
      <c r="L15" s="206" t="s">
        <v>122</v>
      </c>
      <c r="M15" s="206" t="s">
        <v>122</v>
      </c>
      <c r="N15" s="206" t="s">
        <v>122</v>
      </c>
      <c r="Q15" s="194"/>
    </row>
    <row r="16" spans="1:21" x14ac:dyDescent="0.35">
      <c r="A16" t="s">
        <v>123</v>
      </c>
      <c r="B16"/>
      <c r="C16" s="204">
        <v>45139006</v>
      </c>
      <c r="D16" s="204">
        <v>42242185</v>
      </c>
      <c r="E16" s="204">
        <v>45139005</v>
      </c>
      <c r="F16" s="204">
        <v>43706400</v>
      </c>
      <c r="G16" s="217">
        <f>SUM(G12:G14)</f>
        <v>45140443</v>
      </c>
      <c r="H16" s="228">
        <f>SUM(H12:H14)</f>
        <v>49629435</v>
      </c>
      <c r="I16" s="228">
        <f>SUM(I12:I14)</f>
        <v>51050579</v>
      </c>
      <c r="J16" s="228">
        <f>SUM(J12:J14)</f>
        <v>51050579</v>
      </c>
      <c r="K16" s="207">
        <v>49220665</v>
      </c>
      <c r="L16" s="207">
        <v>50826286</v>
      </c>
      <c r="M16" s="207">
        <v>49220665</v>
      </c>
      <c r="N16" s="207">
        <v>50826286</v>
      </c>
      <c r="Q16" s="194"/>
    </row>
    <row r="17" spans="1:17" x14ac:dyDescent="0.35">
      <c r="A17"/>
      <c r="B17"/>
      <c r="C17" s="181"/>
      <c r="D17" s="181"/>
      <c r="E17" s="181"/>
      <c r="F17" s="181"/>
      <c r="G17" s="218"/>
      <c r="H17" s="169"/>
      <c r="I17" s="169"/>
      <c r="J17" s="169"/>
      <c r="K17" s="169"/>
      <c r="L17" s="169"/>
      <c r="M17" s="169"/>
      <c r="N17" s="169"/>
      <c r="Q17" s="194"/>
    </row>
    <row r="18" spans="1:17" x14ac:dyDescent="0.35">
      <c r="A18" s="10" t="s">
        <v>124</v>
      </c>
      <c r="B18"/>
      <c r="C18" s="181"/>
      <c r="D18" s="181"/>
      <c r="E18" s="181"/>
      <c r="F18" s="181"/>
      <c r="G18" s="218"/>
      <c r="H18" s="169"/>
      <c r="I18" s="169"/>
      <c r="J18" s="169"/>
      <c r="K18" s="169"/>
      <c r="L18" s="169"/>
      <c r="M18" s="169"/>
      <c r="N18" s="169"/>
      <c r="Q18" s="194"/>
    </row>
    <row r="19" spans="1:17" x14ac:dyDescent="0.35">
      <c r="A19" s="182" t="s">
        <v>125</v>
      </c>
      <c r="B19"/>
      <c r="C19" s="183">
        <v>-244282</v>
      </c>
      <c r="D19" s="183">
        <v>-244282</v>
      </c>
      <c r="E19" s="183">
        <v>-244282</v>
      </c>
      <c r="F19" s="183">
        <v>-244282</v>
      </c>
      <c r="G19" s="212">
        <v>-244282</v>
      </c>
      <c r="H19" s="205">
        <f>H22-H20</f>
        <v>-423071</v>
      </c>
      <c r="I19" s="205">
        <f>I22-I20</f>
        <v>-241575</v>
      </c>
      <c r="J19" s="205">
        <f>J22-J20</f>
        <v>-241575</v>
      </c>
      <c r="K19" s="205">
        <v>-228773</v>
      </c>
      <c r="L19" s="205">
        <v>-228773</v>
      </c>
      <c r="M19" s="205">
        <v>-228773</v>
      </c>
      <c r="N19" s="205">
        <v>-228773</v>
      </c>
      <c r="Q19" s="194"/>
    </row>
    <row r="20" spans="1:17" x14ac:dyDescent="0.35">
      <c r="A20" s="182" t="s">
        <v>126</v>
      </c>
      <c r="B20"/>
      <c r="C20" s="181">
        <v>-20348</v>
      </c>
      <c r="D20" s="181">
        <v>-20348</v>
      </c>
      <c r="E20" s="181">
        <v>-20348</v>
      </c>
      <c r="F20" s="181">
        <v>-20348</v>
      </c>
      <c r="G20" s="212">
        <v>-20348</v>
      </c>
      <c r="H20" s="205">
        <v>-10946</v>
      </c>
      <c r="I20" s="205">
        <v>-10946</v>
      </c>
      <c r="J20" s="205">
        <v>-10946</v>
      </c>
      <c r="K20" s="205">
        <v>-10946</v>
      </c>
      <c r="L20" s="205">
        <v>-10946</v>
      </c>
      <c r="M20" s="205">
        <v>-10946</v>
      </c>
      <c r="N20" s="205">
        <v>-10946</v>
      </c>
      <c r="Q20" s="194"/>
    </row>
    <row r="21" spans="1:17" x14ac:dyDescent="0.35">
      <c r="A21"/>
      <c r="B21"/>
      <c r="C21" s="184" t="s">
        <v>122</v>
      </c>
      <c r="D21" s="184" t="s">
        <v>122</v>
      </c>
      <c r="E21" s="184" t="s">
        <v>122</v>
      </c>
      <c r="F21" s="184" t="s">
        <v>122</v>
      </c>
      <c r="G21" s="216" t="s">
        <v>122</v>
      </c>
      <c r="H21" s="206" t="s">
        <v>122</v>
      </c>
      <c r="I21" s="206" t="s">
        <v>122</v>
      </c>
      <c r="J21" s="206" t="s">
        <v>122</v>
      </c>
      <c r="K21" s="206" t="s">
        <v>122</v>
      </c>
      <c r="L21" s="206" t="s">
        <v>122</v>
      </c>
      <c r="M21" s="206" t="s">
        <v>122</v>
      </c>
      <c r="N21" s="206" t="s">
        <v>122</v>
      </c>
      <c r="Q21" s="194"/>
    </row>
    <row r="22" spans="1:17" x14ac:dyDescent="0.35">
      <c r="A22" t="s">
        <v>124</v>
      </c>
      <c r="B22">
        <v>45644</v>
      </c>
      <c r="C22" s="183">
        <v>-264630</v>
      </c>
      <c r="D22" s="183">
        <v>-264630</v>
      </c>
      <c r="E22" s="183">
        <v>-264630</v>
      </c>
      <c r="F22" s="183">
        <v>-264630.39</v>
      </c>
      <c r="G22" s="212">
        <f>SUM(G19:G20)</f>
        <v>-264630</v>
      </c>
      <c r="H22" s="227">
        <v>-434017</v>
      </c>
      <c r="I22" s="227">
        <v>-252520.89</v>
      </c>
      <c r="J22" s="227">
        <v>-252520.89</v>
      </c>
      <c r="K22" s="205">
        <v>-239719</v>
      </c>
      <c r="L22" s="205">
        <v>-239719</v>
      </c>
      <c r="M22" s="205">
        <v>-239719</v>
      </c>
      <c r="N22" s="205">
        <v>-239719</v>
      </c>
      <c r="O22" s="198">
        <f>SUM(C22:N22)</f>
        <v>-3221085</v>
      </c>
      <c r="Q22" s="194">
        <v>2</v>
      </c>
    </row>
    <row r="23" spans="1:17" x14ac:dyDescent="0.35">
      <c r="A23"/>
      <c r="B23"/>
      <c r="C23" s="181"/>
      <c r="D23" s="181"/>
      <c r="E23" s="181"/>
      <c r="F23" s="181"/>
      <c r="G23" s="218"/>
      <c r="H23" s="169"/>
      <c r="I23" s="169"/>
      <c r="J23" s="169"/>
      <c r="K23" s="169"/>
      <c r="L23" s="169"/>
      <c r="M23" s="169"/>
      <c r="N23" s="169"/>
      <c r="Q23" s="194"/>
    </row>
    <row r="24" spans="1:17" x14ac:dyDescent="0.35">
      <c r="A24" s="10" t="s">
        <v>127</v>
      </c>
      <c r="B24"/>
      <c r="C24" s="181"/>
      <c r="D24" s="181"/>
      <c r="E24" s="181"/>
      <c r="F24" s="181"/>
      <c r="G24" s="218"/>
      <c r="H24" s="169"/>
      <c r="I24" s="169"/>
      <c r="J24" s="169"/>
      <c r="K24" s="169"/>
      <c r="L24" s="169"/>
      <c r="M24" s="169"/>
      <c r="N24" s="169"/>
    </row>
    <row r="25" spans="1:17" x14ac:dyDescent="0.35">
      <c r="A25" s="182" t="s">
        <v>128</v>
      </c>
      <c r="B25">
        <v>45644</v>
      </c>
      <c r="C25" s="183">
        <v>0</v>
      </c>
      <c r="D25" s="183">
        <v>0</v>
      </c>
      <c r="E25" s="183">
        <v>0</v>
      </c>
      <c r="F25" s="183">
        <v>0</v>
      </c>
      <c r="G25" s="219">
        <v>0</v>
      </c>
      <c r="H25" s="208">
        <v>0</v>
      </c>
      <c r="I25" s="208">
        <v>0</v>
      </c>
      <c r="J25" s="208">
        <v>0</v>
      </c>
      <c r="K25" s="208">
        <v>0</v>
      </c>
      <c r="L25" s="208">
        <v>0</v>
      </c>
      <c r="M25" s="208">
        <v>0</v>
      </c>
      <c r="N25" s="208">
        <v>0</v>
      </c>
    </row>
    <row r="26" spans="1:17" x14ac:dyDescent="0.35">
      <c r="A26" s="182" t="s">
        <v>129</v>
      </c>
      <c r="B26">
        <v>45644</v>
      </c>
      <c r="C26" s="183">
        <v>0</v>
      </c>
      <c r="D26" s="183">
        <v>0</v>
      </c>
      <c r="E26" s="183">
        <v>0</v>
      </c>
      <c r="F26" s="183">
        <v>0</v>
      </c>
      <c r="G26" s="219">
        <v>0</v>
      </c>
      <c r="H26" s="208">
        <v>0</v>
      </c>
      <c r="I26" s="208">
        <v>0</v>
      </c>
      <c r="J26" s="208">
        <v>0</v>
      </c>
      <c r="K26" s="208">
        <v>0</v>
      </c>
      <c r="L26" s="208">
        <v>0</v>
      </c>
      <c r="M26" s="208">
        <v>0</v>
      </c>
      <c r="N26" s="208">
        <v>0</v>
      </c>
    </row>
    <row r="27" spans="1:17" x14ac:dyDescent="0.35">
      <c r="A27"/>
      <c r="B27"/>
      <c r="C27" s="184" t="s">
        <v>122</v>
      </c>
      <c r="D27" s="184" t="s">
        <v>122</v>
      </c>
      <c r="E27" s="184" t="s">
        <v>122</v>
      </c>
      <c r="F27" s="184" t="s">
        <v>122</v>
      </c>
      <c r="G27" s="216" t="s">
        <v>122</v>
      </c>
      <c r="H27" s="206" t="s">
        <v>122</v>
      </c>
      <c r="I27" s="206" t="s">
        <v>122</v>
      </c>
      <c r="J27" s="206" t="s">
        <v>122</v>
      </c>
      <c r="K27" s="206" t="s">
        <v>122</v>
      </c>
      <c r="L27" s="206" t="s">
        <v>122</v>
      </c>
      <c r="M27" s="206" t="s">
        <v>122</v>
      </c>
      <c r="N27" s="206" t="s">
        <v>122</v>
      </c>
    </row>
    <row r="28" spans="1:17" x14ac:dyDescent="0.35">
      <c r="A28" t="s">
        <v>127</v>
      </c>
      <c r="B28"/>
      <c r="C28" s="183">
        <v>0</v>
      </c>
      <c r="D28" s="183">
        <v>0</v>
      </c>
      <c r="E28" s="183">
        <v>0</v>
      </c>
      <c r="F28" s="183">
        <v>0</v>
      </c>
      <c r="G28" s="217">
        <v>0</v>
      </c>
      <c r="H28" s="207">
        <v>0</v>
      </c>
      <c r="I28" s="207">
        <v>0</v>
      </c>
      <c r="J28" s="207">
        <v>0</v>
      </c>
      <c r="K28" s="207">
        <v>0</v>
      </c>
      <c r="L28" s="207">
        <v>0</v>
      </c>
      <c r="M28" s="207">
        <v>0</v>
      </c>
      <c r="N28" s="207">
        <v>0</v>
      </c>
    </row>
    <row r="29" spans="1:17" x14ac:dyDescent="0.35">
      <c r="A29"/>
      <c r="B29"/>
      <c r="C29" s="183"/>
      <c r="D29" s="183"/>
      <c r="E29" s="183"/>
      <c r="F29" s="183"/>
      <c r="G29" s="217"/>
      <c r="H29" s="207"/>
      <c r="I29" s="207"/>
      <c r="J29" s="207"/>
      <c r="K29" s="207"/>
      <c r="L29" s="207"/>
      <c r="M29" s="207"/>
      <c r="N29" s="207"/>
    </row>
    <row r="30" spans="1:17" x14ac:dyDescent="0.35">
      <c r="A30" s="185" t="s">
        <v>109</v>
      </c>
      <c r="B30" s="185"/>
      <c r="C30" s="186">
        <v>44874375</v>
      </c>
      <c r="D30" s="186">
        <v>41977554</v>
      </c>
      <c r="E30" s="186">
        <v>44874375</v>
      </c>
      <c r="F30" s="186">
        <v>43441770</v>
      </c>
      <c r="G30" s="220">
        <f>G16+G22</f>
        <v>44875813</v>
      </c>
      <c r="H30" s="229">
        <f>H16+H22</f>
        <v>49195418</v>
      </c>
      <c r="I30" s="229">
        <f>I16+I22</f>
        <v>50798058</v>
      </c>
      <c r="J30" s="229">
        <f>J16+J22</f>
        <v>50798058</v>
      </c>
      <c r="K30" s="209">
        <v>48980946</v>
      </c>
      <c r="L30" s="209">
        <v>50586567</v>
      </c>
      <c r="M30" s="209">
        <v>48980946</v>
      </c>
      <c r="N30" s="209">
        <v>50586567</v>
      </c>
    </row>
    <row r="31" spans="1:17" x14ac:dyDescent="0.35">
      <c r="A31"/>
      <c r="B31"/>
      <c r="C31" s="181"/>
      <c r="D31" s="181"/>
      <c r="E31" s="181"/>
      <c r="F31" s="181"/>
      <c r="G31" s="218"/>
      <c r="H31" s="169"/>
      <c r="I31" s="169"/>
      <c r="J31" s="169"/>
      <c r="K31" s="169"/>
      <c r="L31" s="169"/>
      <c r="M31" s="169"/>
      <c r="N31" s="169"/>
    </row>
    <row r="32" spans="1:17" x14ac:dyDescent="0.35">
      <c r="A32" s="180" t="s">
        <v>84</v>
      </c>
      <c r="B32"/>
      <c r="C32" s="181"/>
      <c r="D32" s="181"/>
      <c r="E32" s="181"/>
      <c r="F32" s="181"/>
      <c r="G32" s="218"/>
      <c r="H32" s="169"/>
      <c r="I32" s="169"/>
      <c r="J32" s="169"/>
      <c r="K32" s="169"/>
      <c r="L32" s="169"/>
      <c r="M32" s="169"/>
      <c r="N32" s="169"/>
    </row>
    <row r="33" spans="1:21" x14ac:dyDescent="0.35">
      <c r="A33" s="182" t="s">
        <v>130</v>
      </c>
      <c r="B33">
        <v>45422</v>
      </c>
      <c r="C33" s="181">
        <v>970</v>
      </c>
      <c r="D33" s="181">
        <v>970</v>
      </c>
      <c r="E33" s="181">
        <v>970</v>
      </c>
      <c r="F33" s="181">
        <v>970</v>
      </c>
      <c r="G33" s="212">
        <v>970</v>
      </c>
      <c r="H33" s="227">
        <v>970</v>
      </c>
      <c r="I33" s="227">
        <v>970</v>
      </c>
      <c r="J33" s="227">
        <v>970</v>
      </c>
      <c r="K33" s="205">
        <v>970</v>
      </c>
      <c r="L33" s="205">
        <v>970</v>
      </c>
      <c r="M33" s="205">
        <v>970</v>
      </c>
      <c r="N33" s="205">
        <v>970</v>
      </c>
      <c r="O33" s="171">
        <f t="shared" ref="O33:O37" si="0">SUM(C33:N33)</f>
        <v>11640</v>
      </c>
      <c r="T33" s="171">
        <f>O33</f>
        <v>11640</v>
      </c>
    </row>
    <row r="34" spans="1:21" x14ac:dyDescent="0.35">
      <c r="A34" s="182" t="s">
        <v>131</v>
      </c>
      <c r="B34">
        <v>45422</v>
      </c>
      <c r="C34" s="181">
        <v>1092</v>
      </c>
      <c r="D34" s="181">
        <v>1092</v>
      </c>
      <c r="E34" s="181">
        <v>1092</v>
      </c>
      <c r="F34" s="181">
        <v>1092</v>
      </c>
      <c r="G34" s="212">
        <v>1092</v>
      </c>
      <c r="H34" s="227">
        <v>1092</v>
      </c>
      <c r="I34" s="227">
        <v>1092</v>
      </c>
      <c r="J34" s="227">
        <v>1092</v>
      </c>
      <c r="K34" s="205">
        <v>1092</v>
      </c>
      <c r="L34" s="205">
        <v>1092</v>
      </c>
      <c r="M34" s="205">
        <v>1092</v>
      </c>
      <c r="N34" s="205">
        <v>1092</v>
      </c>
      <c r="O34" s="171">
        <f t="shared" si="0"/>
        <v>13104</v>
      </c>
      <c r="T34" s="171">
        <f t="shared" ref="T34:T37" si="1">O34</f>
        <v>13104</v>
      </c>
    </row>
    <row r="35" spans="1:21" x14ac:dyDescent="0.35">
      <c r="A35" s="182" t="s">
        <v>132</v>
      </c>
      <c r="B35">
        <v>45422</v>
      </c>
      <c r="C35" s="181">
        <v>1871</v>
      </c>
      <c r="D35" s="181">
        <v>1871</v>
      </c>
      <c r="E35" s="181">
        <v>1871</v>
      </c>
      <c r="F35" s="181">
        <v>1871</v>
      </c>
      <c r="G35" s="212">
        <v>1871</v>
      </c>
      <c r="H35" s="227">
        <v>1871</v>
      </c>
      <c r="I35" s="227">
        <v>1871</v>
      </c>
      <c r="J35" s="227">
        <v>1871</v>
      </c>
      <c r="K35" s="205">
        <v>1871</v>
      </c>
      <c r="L35" s="205">
        <v>1871</v>
      </c>
      <c r="M35" s="205">
        <v>1871</v>
      </c>
      <c r="N35" s="205">
        <v>1871</v>
      </c>
      <c r="O35" s="171">
        <f t="shared" si="0"/>
        <v>22452</v>
      </c>
      <c r="T35" s="171">
        <f t="shared" si="1"/>
        <v>22452</v>
      </c>
    </row>
    <row r="36" spans="1:21" x14ac:dyDescent="0.35">
      <c r="A36" s="182" t="s">
        <v>133</v>
      </c>
      <c r="B36">
        <v>45422</v>
      </c>
      <c r="C36" s="181">
        <v>2421</v>
      </c>
      <c r="D36" s="181">
        <v>2421</v>
      </c>
      <c r="E36" s="181">
        <v>2421</v>
      </c>
      <c r="F36" s="181">
        <v>2421</v>
      </c>
      <c r="G36" s="212">
        <v>2421</v>
      </c>
      <c r="H36" s="227">
        <v>2421</v>
      </c>
      <c r="I36" s="227">
        <v>2421</v>
      </c>
      <c r="J36" s="227">
        <v>2421</v>
      </c>
      <c r="K36" s="205">
        <v>2421</v>
      </c>
      <c r="L36" s="205">
        <v>2421</v>
      </c>
      <c r="M36" s="205">
        <v>2421</v>
      </c>
      <c r="N36" s="205">
        <v>2421</v>
      </c>
      <c r="O36" s="171">
        <f t="shared" si="0"/>
        <v>29052</v>
      </c>
      <c r="T36" s="171">
        <f t="shared" si="1"/>
        <v>29052</v>
      </c>
    </row>
    <row r="37" spans="1:21" x14ac:dyDescent="0.35">
      <c r="A37" s="182" t="s">
        <v>134</v>
      </c>
      <c r="B37">
        <v>45422</v>
      </c>
      <c r="C37" s="183">
        <v>6500</v>
      </c>
      <c r="D37" s="183">
        <v>6500</v>
      </c>
      <c r="E37" s="183">
        <v>6500</v>
      </c>
      <c r="F37" s="183">
        <v>6500</v>
      </c>
      <c r="G37" s="212">
        <v>6500</v>
      </c>
      <c r="H37" s="227">
        <v>6500</v>
      </c>
      <c r="I37" s="227">
        <v>6500</v>
      </c>
      <c r="J37" s="227">
        <v>6500</v>
      </c>
      <c r="K37" s="205">
        <v>6500</v>
      </c>
      <c r="L37" s="205">
        <v>6500</v>
      </c>
      <c r="M37" s="205">
        <v>6500</v>
      </c>
      <c r="N37" s="205">
        <v>6500</v>
      </c>
      <c r="O37" s="171">
        <f t="shared" si="0"/>
        <v>78000</v>
      </c>
      <c r="T37" s="171">
        <f t="shared" si="1"/>
        <v>78000</v>
      </c>
    </row>
    <row r="38" spans="1:21" x14ac:dyDescent="0.35">
      <c r="A38" s="182" t="s">
        <v>135</v>
      </c>
      <c r="B38">
        <v>45613</v>
      </c>
      <c r="C38" s="181">
        <v>26595</v>
      </c>
      <c r="D38" s="181">
        <v>26595</v>
      </c>
      <c r="E38" s="181">
        <v>26595</v>
      </c>
      <c r="F38" s="181">
        <v>26595</v>
      </c>
      <c r="G38" s="212">
        <v>26595</v>
      </c>
      <c r="H38" s="227">
        <v>26595</v>
      </c>
      <c r="I38" s="227">
        <v>26595</v>
      </c>
      <c r="J38" s="227">
        <v>26595</v>
      </c>
      <c r="K38" s="205">
        <v>26595</v>
      </c>
      <c r="L38" s="205">
        <v>26595</v>
      </c>
      <c r="M38" s="205">
        <v>26595</v>
      </c>
      <c r="N38" s="205">
        <v>26595</v>
      </c>
      <c r="O38" s="198">
        <f>SUM(C38:N38)</f>
        <v>319140</v>
      </c>
      <c r="Q38" s="194">
        <v>3</v>
      </c>
      <c r="R38" s="195" t="e">
        <f>-(#REF!+#REF!)</f>
        <v>#REF!</v>
      </c>
      <c r="U38" s="171">
        <f>O38</f>
        <v>319140</v>
      </c>
    </row>
    <row r="39" spans="1:21" x14ac:dyDescent="0.35">
      <c r="A39" s="182" t="s">
        <v>136</v>
      </c>
      <c r="B39">
        <v>45600</v>
      </c>
      <c r="C39" s="181">
        <v>0</v>
      </c>
      <c r="D39" s="181">
        <v>0</v>
      </c>
      <c r="E39" s="181">
        <v>0</v>
      </c>
      <c r="F39" s="181">
        <v>0</v>
      </c>
      <c r="G39" s="212">
        <v>0</v>
      </c>
      <c r="H39" s="227">
        <v>0</v>
      </c>
      <c r="I39" s="227">
        <v>0</v>
      </c>
      <c r="J39" s="227">
        <v>0</v>
      </c>
      <c r="K39" s="205">
        <v>0</v>
      </c>
      <c r="L39" s="205">
        <v>0</v>
      </c>
      <c r="M39" s="205">
        <v>0</v>
      </c>
      <c r="N39" s="205">
        <v>0</v>
      </c>
    </row>
    <row r="40" spans="1:21" x14ac:dyDescent="0.35">
      <c r="A40"/>
      <c r="B40"/>
      <c r="C40" s="184" t="s">
        <v>122</v>
      </c>
      <c r="D40" s="184" t="s">
        <v>122</v>
      </c>
      <c r="E40" s="184" t="s">
        <v>122</v>
      </c>
      <c r="F40" s="184" t="s">
        <v>122</v>
      </c>
      <c r="G40" s="216" t="s">
        <v>122</v>
      </c>
      <c r="H40" s="206" t="s">
        <v>122</v>
      </c>
      <c r="I40" s="206" t="s">
        <v>122</v>
      </c>
      <c r="J40" s="206" t="s">
        <v>122</v>
      </c>
      <c r="K40" s="206" t="s">
        <v>122</v>
      </c>
      <c r="L40" s="206" t="s">
        <v>122</v>
      </c>
      <c r="M40" s="206" t="s">
        <v>122</v>
      </c>
      <c r="N40" s="206" t="s">
        <v>122</v>
      </c>
    </row>
    <row r="41" spans="1:21" x14ac:dyDescent="0.35">
      <c r="A41" s="185" t="s">
        <v>109</v>
      </c>
      <c r="B41" s="185"/>
      <c r="C41" s="186">
        <v>39449</v>
      </c>
      <c r="D41" s="186">
        <v>39449</v>
      </c>
      <c r="E41" s="186">
        <v>39449</v>
      </c>
      <c r="F41" s="186">
        <v>39449</v>
      </c>
      <c r="G41" s="220">
        <f>SUM(G33:G39)</f>
        <v>39449</v>
      </c>
      <c r="H41" s="229">
        <f>SUM(H33:H40)</f>
        <v>39449</v>
      </c>
      <c r="I41" s="229">
        <f>SUM(I33:I40)</f>
        <v>39449</v>
      </c>
      <c r="J41" s="229">
        <f>SUM(J33:J40)</f>
        <v>39449</v>
      </c>
      <c r="K41" s="209">
        <v>39449</v>
      </c>
      <c r="L41" s="209">
        <v>39449</v>
      </c>
      <c r="M41" s="209">
        <v>39449</v>
      </c>
      <c r="N41" s="209">
        <v>39449</v>
      </c>
      <c r="T41" s="171">
        <f>SUM(T33:T38)</f>
        <v>154248</v>
      </c>
      <c r="U41" s="171">
        <f>SUM(U33:U38)</f>
        <v>319140</v>
      </c>
    </row>
    <row r="42" spans="1:21" x14ac:dyDescent="0.35">
      <c r="A42"/>
      <c r="B42"/>
      <c r="C42" s="181"/>
      <c r="D42" s="181"/>
      <c r="E42" s="181"/>
      <c r="F42" s="181"/>
      <c r="G42" s="218"/>
      <c r="H42" s="169"/>
      <c r="I42" s="169"/>
      <c r="J42" s="169"/>
      <c r="K42" s="169"/>
      <c r="L42" s="169"/>
      <c r="M42" s="169"/>
      <c r="N42" s="169"/>
    </row>
    <row r="43" spans="1:21" x14ac:dyDescent="0.35">
      <c r="A43" s="180" t="s">
        <v>85</v>
      </c>
      <c r="B43"/>
      <c r="C43" s="181"/>
      <c r="D43" s="181"/>
      <c r="E43" s="181"/>
      <c r="F43" s="181"/>
      <c r="G43" s="218"/>
      <c r="H43" s="169"/>
      <c r="I43" s="169"/>
      <c r="J43" s="169"/>
      <c r="K43" s="169"/>
      <c r="L43" s="169"/>
      <c r="M43" s="169"/>
      <c r="N43" s="169"/>
    </row>
    <row r="44" spans="1:21" x14ac:dyDescent="0.35">
      <c r="A44" s="182" t="s">
        <v>137</v>
      </c>
      <c r="B44">
        <v>45600</v>
      </c>
      <c r="C44" s="179">
        <v>245503</v>
      </c>
      <c r="D44" s="179">
        <v>223146</v>
      </c>
      <c r="E44" s="179">
        <v>213750</v>
      </c>
      <c r="F44" s="179">
        <v>191334.22</v>
      </c>
      <c r="G44" s="212">
        <v>190698</v>
      </c>
      <c r="H44" s="227">
        <v>216459.22</v>
      </c>
      <c r="I44" s="227">
        <v>258458.82</v>
      </c>
      <c r="J44" s="227">
        <v>244702.28</v>
      </c>
      <c r="K44" s="205">
        <v>220000</v>
      </c>
      <c r="L44" s="205">
        <v>220000</v>
      </c>
      <c r="M44" s="205">
        <v>220000</v>
      </c>
      <c r="N44" s="205">
        <v>220000</v>
      </c>
      <c r="O44" s="198">
        <f>SUM(C44:N44)</f>
        <v>2664052</v>
      </c>
      <c r="Q44" s="194">
        <v>4</v>
      </c>
      <c r="R44" s="195" t="e">
        <f>-#REF!</f>
        <v>#REF!</v>
      </c>
      <c r="U44" s="171">
        <f>O44</f>
        <v>2664052</v>
      </c>
    </row>
    <row r="45" spans="1:21" x14ac:dyDescent="0.35">
      <c r="A45" s="182" t="s">
        <v>138</v>
      </c>
      <c r="B45">
        <v>45600</v>
      </c>
      <c r="C45" s="187">
        <v>0</v>
      </c>
      <c r="D45" s="187">
        <v>0</v>
      </c>
      <c r="E45" s="187">
        <v>0</v>
      </c>
      <c r="F45" s="187">
        <v>0</v>
      </c>
      <c r="G45" s="212">
        <v>0</v>
      </c>
      <c r="H45" s="227">
        <v>0</v>
      </c>
      <c r="I45" s="227">
        <v>0</v>
      </c>
      <c r="J45" s="227">
        <v>0</v>
      </c>
      <c r="K45" s="205">
        <v>0</v>
      </c>
      <c r="L45" s="205">
        <v>0</v>
      </c>
      <c r="M45" s="205">
        <v>0</v>
      </c>
      <c r="N45" s="205">
        <v>0</v>
      </c>
    </row>
    <row r="46" spans="1:21" x14ac:dyDescent="0.35">
      <c r="A46" s="182" t="s">
        <v>139</v>
      </c>
      <c r="B46">
        <v>45622</v>
      </c>
      <c r="C46" s="179">
        <v>106121</v>
      </c>
      <c r="D46" s="179">
        <v>106121</v>
      </c>
      <c r="E46" s="179">
        <v>106121</v>
      </c>
      <c r="F46" s="179">
        <v>106121</v>
      </c>
      <c r="G46" s="212">
        <v>106121</v>
      </c>
      <c r="H46" s="227">
        <v>106121</v>
      </c>
      <c r="I46" s="227">
        <v>106121</v>
      </c>
      <c r="J46" s="227">
        <v>106121</v>
      </c>
      <c r="K46" s="205">
        <v>106121</v>
      </c>
      <c r="L46" s="205">
        <v>106121</v>
      </c>
      <c r="M46" s="205">
        <v>106121</v>
      </c>
      <c r="N46" s="205">
        <v>106121</v>
      </c>
      <c r="O46" s="198">
        <f>SUM(C46:N46)</f>
        <v>1273452</v>
      </c>
      <c r="Q46" s="194">
        <v>7</v>
      </c>
      <c r="R46" s="195" t="e">
        <f>#REF!</f>
        <v>#REF!</v>
      </c>
    </row>
    <row r="47" spans="1:21" x14ac:dyDescent="0.35">
      <c r="A47" s="182" t="s">
        <v>140</v>
      </c>
      <c r="B47">
        <v>45420</v>
      </c>
      <c r="C47" s="179">
        <v>274590.63</v>
      </c>
      <c r="D47" s="179">
        <v>274481.26</v>
      </c>
      <c r="E47" s="179">
        <v>334148</v>
      </c>
      <c r="F47" s="179">
        <v>303222</v>
      </c>
      <c r="G47" s="212">
        <v>315500</v>
      </c>
      <c r="H47" s="227">
        <v>226916.62</v>
      </c>
      <c r="I47" s="227">
        <v>279150</v>
      </c>
      <c r="J47" s="227">
        <v>251226</v>
      </c>
      <c r="K47" s="205">
        <v>250000</v>
      </c>
      <c r="L47" s="205">
        <v>250000</v>
      </c>
      <c r="M47" s="205">
        <v>250000</v>
      </c>
      <c r="N47" s="205">
        <v>250000</v>
      </c>
      <c r="O47" s="171">
        <f>SUM(C47:N47)</f>
        <v>3259235</v>
      </c>
      <c r="T47" s="171">
        <f>O47</f>
        <v>3259235</v>
      </c>
    </row>
    <row r="48" spans="1:21" x14ac:dyDescent="0.35">
      <c r="A48" s="182" t="s">
        <v>141</v>
      </c>
      <c r="B48">
        <v>45610</v>
      </c>
      <c r="C48" s="188">
        <v>0</v>
      </c>
      <c r="D48" s="188">
        <v>0</v>
      </c>
      <c r="E48" s="188">
        <v>0</v>
      </c>
      <c r="F48" s="188">
        <v>0</v>
      </c>
      <c r="G48" s="212">
        <v>0</v>
      </c>
      <c r="H48" s="227">
        <v>0</v>
      </c>
      <c r="I48" s="227">
        <v>0</v>
      </c>
      <c r="J48" s="227">
        <v>0</v>
      </c>
      <c r="K48" s="205">
        <v>0</v>
      </c>
      <c r="L48" s="205">
        <v>0</v>
      </c>
      <c r="M48" s="205">
        <v>0</v>
      </c>
      <c r="N48" s="205">
        <v>0</v>
      </c>
      <c r="O48" s="198">
        <f>SUM(C48:N48)</f>
        <v>0</v>
      </c>
      <c r="Q48" s="194">
        <v>5</v>
      </c>
      <c r="R48" s="195" t="e">
        <f>#REF!</f>
        <v>#REF!</v>
      </c>
    </row>
    <row r="49" spans="1:21" x14ac:dyDescent="0.35">
      <c r="A49" s="182" t="s">
        <v>19</v>
      </c>
      <c r="B49">
        <v>45410</v>
      </c>
      <c r="C49" s="179">
        <v>-8922.84</v>
      </c>
      <c r="D49" s="179">
        <v>3276.48</v>
      </c>
      <c r="E49" s="179">
        <v>15314.52</v>
      </c>
      <c r="F49" s="179">
        <v>35664</v>
      </c>
      <c r="G49" s="212">
        <v>8680</v>
      </c>
      <c r="H49" s="227">
        <v>4550</v>
      </c>
      <c r="I49" s="227">
        <v>18000</v>
      </c>
      <c r="J49" s="227">
        <v>18000</v>
      </c>
      <c r="K49" s="205">
        <v>18000</v>
      </c>
      <c r="L49" s="205">
        <v>18000</v>
      </c>
      <c r="M49" s="205">
        <v>18000</v>
      </c>
      <c r="N49" s="205">
        <v>18000</v>
      </c>
      <c r="O49" s="171">
        <f>SUM(C49:N49)</f>
        <v>166562</v>
      </c>
      <c r="T49" s="171">
        <f>O49</f>
        <v>166562</v>
      </c>
    </row>
    <row r="50" spans="1:21" x14ac:dyDescent="0.35">
      <c r="A50" s="182" t="s">
        <v>142</v>
      </c>
      <c r="B50">
        <v>45618</v>
      </c>
      <c r="C50" s="188">
        <v>0</v>
      </c>
      <c r="D50" s="188">
        <v>0</v>
      </c>
      <c r="E50" s="188">
        <v>0</v>
      </c>
      <c r="F50" s="188">
        <v>0</v>
      </c>
      <c r="G50" s="212">
        <v>0</v>
      </c>
      <c r="H50" s="227">
        <v>0</v>
      </c>
      <c r="I50" s="227">
        <v>0</v>
      </c>
      <c r="J50" s="227">
        <v>0</v>
      </c>
      <c r="K50" s="205">
        <v>0</v>
      </c>
      <c r="L50" s="205">
        <v>0</v>
      </c>
      <c r="M50" s="205">
        <v>0</v>
      </c>
      <c r="N50" s="205">
        <v>0</v>
      </c>
    </row>
    <row r="51" spans="1:21" x14ac:dyDescent="0.35">
      <c r="A51" s="182" t="s">
        <v>143</v>
      </c>
      <c r="B51">
        <v>45619</v>
      </c>
      <c r="C51" s="188">
        <v>76234</v>
      </c>
      <c r="D51" s="188">
        <v>0</v>
      </c>
      <c r="E51" s="188">
        <v>365</v>
      </c>
      <c r="F51" s="188">
        <v>120955.33</v>
      </c>
      <c r="G51" s="212">
        <f>136730.99-G52</f>
        <v>75778</v>
      </c>
      <c r="H51" s="227">
        <v>1200</v>
      </c>
      <c r="I51" s="227">
        <v>92574</v>
      </c>
      <c r="J51" s="227">
        <v>0</v>
      </c>
      <c r="K51" s="205">
        <v>40000</v>
      </c>
      <c r="L51" s="205">
        <v>40000</v>
      </c>
      <c r="M51" s="205">
        <v>40000</v>
      </c>
      <c r="N51" s="205">
        <v>40000</v>
      </c>
      <c r="O51" s="198">
        <f>SUM(C51:N51)</f>
        <v>527106</v>
      </c>
      <c r="Q51" s="194">
        <v>6</v>
      </c>
      <c r="U51" s="171">
        <f>O51</f>
        <v>527106</v>
      </c>
    </row>
    <row r="52" spans="1:21" x14ac:dyDescent="0.35">
      <c r="A52" s="182" t="s">
        <v>144</v>
      </c>
      <c r="B52">
        <v>45619</v>
      </c>
      <c r="C52" s="179">
        <v>60953</v>
      </c>
      <c r="D52" s="179">
        <v>60953</v>
      </c>
      <c r="E52" s="179">
        <v>60953</v>
      </c>
      <c r="F52" s="179">
        <v>60953</v>
      </c>
      <c r="G52" s="212">
        <v>60953</v>
      </c>
      <c r="H52" s="227">
        <v>73271</v>
      </c>
      <c r="I52" s="227">
        <v>0</v>
      </c>
      <c r="J52" s="227">
        <v>0</v>
      </c>
      <c r="K52" s="205">
        <v>60953</v>
      </c>
      <c r="L52" s="205">
        <v>60953</v>
      </c>
      <c r="M52" s="205">
        <v>60953</v>
      </c>
      <c r="N52" s="205">
        <v>60953</v>
      </c>
      <c r="O52" s="171">
        <f>SUM(C52:N52)</f>
        <v>621848</v>
      </c>
      <c r="R52" s="195" t="e">
        <f>-#REF!</f>
        <v>#REF!</v>
      </c>
    </row>
    <row r="53" spans="1:21" x14ac:dyDescent="0.35">
      <c r="A53" s="182" t="s">
        <v>145</v>
      </c>
      <c r="B53">
        <v>45621</v>
      </c>
      <c r="C53" s="179">
        <v>7758488</v>
      </c>
      <c r="D53" s="179">
        <v>7758488</v>
      </c>
      <c r="E53" s="179">
        <v>7758488</v>
      </c>
      <c r="F53" s="179">
        <v>7758488</v>
      </c>
      <c r="G53" s="212">
        <v>7758488</v>
      </c>
      <c r="H53" s="227">
        <v>7442852</v>
      </c>
      <c r="I53" s="227">
        <v>7442852</v>
      </c>
      <c r="J53" s="227">
        <v>7442852</v>
      </c>
      <c r="K53" s="205">
        <v>7442852</v>
      </c>
      <c r="L53" s="205">
        <v>7442852</v>
      </c>
      <c r="M53" s="205">
        <v>7442852</v>
      </c>
      <c r="N53" s="205">
        <v>7442852</v>
      </c>
      <c r="O53" s="171">
        <f t="shared" ref="O53:O54" si="2">SUM(C53:N53)</f>
        <v>90892404</v>
      </c>
      <c r="U53" s="172" t="e">
        <f>#REF!</f>
        <v>#REF!</v>
      </c>
    </row>
    <row r="54" spans="1:21" x14ac:dyDescent="0.35">
      <c r="A54" s="182" t="s">
        <v>146</v>
      </c>
      <c r="B54">
        <v>45613</v>
      </c>
      <c r="C54" s="179">
        <v>955122.71</v>
      </c>
      <c r="D54" s="179">
        <v>532160</v>
      </c>
      <c r="E54" s="179">
        <v>555826.61</v>
      </c>
      <c r="F54" s="179">
        <v>543993.36</v>
      </c>
      <c r="G54" s="212">
        <v>555262</v>
      </c>
      <c r="H54" s="227">
        <v>876846.05</v>
      </c>
      <c r="I54" s="227">
        <v>919187.62</v>
      </c>
      <c r="J54" s="227">
        <v>847595.55</v>
      </c>
      <c r="K54" s="205">
        <v>544055</v>
      </c>
      <c r="L54" s="205">
        <v>564080</v>
      </c>
      <c r="M54" s="205">
        <v>520888</v>
      </c>
      <c r="N54" s="205">
        <v>414855</v>
      </c>
      <c r="O54" s="198">
        <f t="shared" si="2"/>
        <v>7829872</v>
      </c>
      <c r="Q54" s="194">
        <v>8</v>
      </c>
      <c r="R54" s="195" t="e">
        <f>-(#REF!+#REF!+#REF!+#REF!)</f>
        <v>#REF!</v>
      </c>
      <c r="U54" s="171">
        <f>O54</f>
        <v>7829872</v>
      </c>
    </row>
    <row r="55" spans="1:21" x14ac:dyDescent="0.35">
      <c r="A55"/>
      <c r="B55"/>
      <c r="C55" s="184" t="s">
        <v>122</v>
      </c>
      <c r="D55" s="184" t="s">
        <v>122</v>
      </c>
      <c r="E55" s="184" t="s">
        <v>122</v>
      </c>
      <c r="F55" s="184" t="s">
        <v>122</v>
      </c>
      <c r="G55" s="216" t="s">
        <v>122</v>
      </c>
      <c r="H55" s="206" t="s">
        <v>122</v>
      </c>
      <c r="I55" s="206" t="s">
        <v>122</v>
      </c>
      <c r="J55" s="206" t="s">
        <v>122</v>
      </c>
      <c r="K55" s="206" t="s">
        <v>122</v>
      </c>
      <c r="L55" s="206" t="s">
        <v>122</v>
      </c>
      <c r="M55" s="206" t="s">
        <v>122</v>
      </c>
      <c r="N55" s="206" t="s">
        <v>122</v>
      </c>
    </row>
    <row r="56" spans="1:21" x14ac:dyDescent="0.35">
      <c r="A56" s="185" t="s">
        <v>109</v>
      </c>
      <c r="B56" s="185"/>
      <c r="C56" s="186">
        <v>9468089</v>
      </c>
      <c r="D56" s="186">
        <v>8958626</v>
      </c>
      <c r="E56" s="186">
        <v>9044966</v>
      </c>
      <c r="F56" s="186">
        <v>9120731</v>
      </c>
      <c r="G56" s="220">
        <f>SUM(G44:G54)</f>
        <v>9071480</v>
      </c>
      <c r="H56" s="229">
        <f>SUM(H44:H55)</f>
        <v>8948216</v>
      </c>
      <c r="I56" s="229">
        <f>SUM(I44:I55)</f>
        <v>9116343</v>
      </c>
      <c r="J56" s="229">
        <f>SUM(J44:J55)</f>
        <v>8910497</v>
      </c>
      <c r="K56" s="209">
        <v>8681981</v>
      </c>
      <c r="L56" s="209">
        <v>8702006</v>
      </c>
      <c r="M56" s="209">
        <v>8658814</v>
      </c>
      <c r="N56" s="209">
        <v>8552780</v>
      </c>
      <c r="O56" s="171">
        <f>SUM(O44:O55)</f>
        <v>107234531</v>
      </c>
      <c r="T56" s="172">
        <f>SUM(T41:T55)</f>
        <v>3580045</v>
      </c>
      <c r="U56" s="172" t="e">
        <f>SUM(U41:U55)</f>
        <v>#REF!</v>
      </c>
    </row>
    <row r="57" spans="1:21" x14ac:dyDescent="0.35">
      <c r="A57"/>
      <c r="B57"/>
      <c r="C57" s="183"/>
      <c r="D57" s="183"/>
      <c r="E57" s="183"/>
      <c r="F57" s="183"/>
      <c r="G57" s="217"/>
      <c r="H57" s="207"/>
      <c r="I57" s="207"/>
      <c r="J57" s="207"/>
      <c r="K57" s="207"/>
      <c r="L57" s="207"/>
      <c r="M57" s="207"/>
      <c r="N57" s="207"/>
    </row>
    <row r="58" spans="1:21" x14ac:dyDescent="0.35">
      <c r="A58" s="189" t="s">
        <v>90</v>
      </c>
      <c r="B58" s="189"/>
      <c r="C58" s="190">
        <v>54381914</v>
      </c>
      <c r="D58" s="190">
        <v>50975629</v>
      </c>
      <c r="E58" s="190">
        <v>53958790</v>
      </c>
      <c r="F58" s="190">
        <v>52601950</v>
      </c>
      <c r="G58" s="221">
        <f>G30+G41+G56</f>
        <v>53986742</v>
      </c>
      <c r="H58" s="230">
        <f>H30+H41+H56</f>
        <v>58183083</v>
      </c>
      <c r="I58" s="230">
        <f>I30+I41+I56</f>
        <v>59953850</v>
      </c>
      <c r="J58" s="230">
        <f>J30+J41+J56</f>
        <v>59748004</v>
      </c>
      <c r="K58" s="210">
        <v>57702376</v>
      </c>
      <c r="L58" s="210">
        <v>59328021</v>
      </c>
      <c r="M58" s="210">
        <v>57679209</v>
      </c>
      <c r="N58" s="210">
        <v>59178796</v>
      </c>
    </row>
    <row r="59" spans="1:21" x14ac:dyDescent="0.35">
      <c r="A59"/>
      <c r="B59"/>
      <c r="C59" s="181"/>
      <c r="D59" s="181"/>
      <c r="E59" s="181"/>
      <c r="F59" s="181"/>
      <c r="G59" s="218"/>
      <c r="H59" s="169"/>
      <c r="I59" s="169"/>
      <c r="J59" s="169"/>
      <c r="K59" s="169"/>
      <c r="L59" s="169"/>
      <c r="M59" s="169"/>
      <c r="N59" s="169"/>
    </row>
    <row r="60" spans="1:21" x14ac:dyDescent="0.35">
      <c r="A60" t="s">
        <v>149</v>
      </c>
      <c r="B60">
        <v>45411</v>
      </c>
      <c r="C60" s="183">
        <v>0</v>
      </c>
      <c r="D60" s="183">
        <v>0</v>
      </c>
      <c r="E60" s="183">
        <v>0</v>
      </c>
      <c r="F60" s="183">
        <v>0</v>
      </c>
      <c r="G60" s="212">
        <v>0</v>
      </c>
      <c r="H60" s="205">
        <v>0</v>
      </c>
      <c r="I60" s="205">
        <v>0</v>
      </c>
      <c r="J60" s="205">
        <v>0</v>
      </c>
      <c r="K60" s="205">
        <v>0</v>
      </c>
      <c r="L60" s="205">
        <v>0</v>
      </c>
      <c r="M60" s="205">
        <v>0</v>
      </c>
      <c r="N60" s="205">
        <v>0</v>
      </c>
      <c r="T60" s="225" t="s">
        <v>157</v>
      </c>
      <c r="U60" s="232">
        <f>-'Rev-Other Elec Rev'!G4*0.110974</f>
        <v>1202509</v>
      </c>
    </row>
    <row r="61" spans="1:21" x14ac:dyDescent="0.35">
      <c r="A61"/>
      <c r="B61"/>
      <c r="C61" s="184" t="s">
        <v>122</v>
      </c>
      <c r="D61" s="184" t="s">
        <v>122</v>
      </c>
      <c r="E61" s="184" t="s">
        <v>122</v>
      </c>
      <c r="F61" s="184" t="s">
        <v>122</v>
      </c>
      <c r="G61" s="216" t="s">
        <v>122</v>
      </c>
      <c r="H61" s="206" t="s">
        <v>122</v>
      </c>
      <c r="I61" s="206" t="s">
        <v>122</v>
      </c>
      <c r="J61" s="206" t="s">
        <v>122</v>
      </c>
      <c r="K61" s="206" t="s">
        <v>122</v>
      </c>
      <c r="L61" s="206" t="s">
        <v>122</v>
      </c>
      <c r="M61" s="206" t="s">
        <v>122</v>
      </c>
      <c r="N61" s="206" t="s">
        <v>122</v>
      </c>
      <c r="T61" s="225" t="s">
        <v>109</v>
      </c>
      <c r="U61" s="171" t="e">
        <f>T56+U56+U60</f>
        <v>#REF!</v>
      </c>
    </row>
    <row r="62" spans="1:21" x14ac:dyDescent="0.35">
      <c r="A62" s="191" t="s">
        <v>150</v>
      </c>
      <c r="B62" s="191"/>
      <c r="C62" s="192">
        <v>54381914</v>
      </c>
      <c r="D62" s="192">
        <v>50975629</v>
      </c>
      <c r="E62" s="192">
        <v>53958790</v>
      </c>
      <c r="F62" s="192">
        <v>52601950</v>
      </c>
      <c r="G62" s="222">
        <f>G30+G41+G56</f>
        <v>53986742</v>
      </c>
      <c r="H62" s="231">
        <f>H58</f>
        <v>58183083</v>
      </c>
      <c r="I62" s="231">
        <f>I58</f>
        <v>59953850</v>
      </c>
      <c r="J62" s="231">
        <f>J58</f>
        <v>59748004</v>
      </c>
      <c r="K62" s="211">
        <v>57702376</v>
      </c>
      <c r="L62" s="211">
        <v>59328021</v>
      </c>
      <c r="M62" s="211">
        <v>57679209</v>
      </c>
      <c r="N62" s="211">
        <v>59178796</v>
      </c>
      <c r="O62" s="171">
        <f>O12+O14+O22+SUM(O33:O38)+O56</f>
        <v>670382474</v>
      </c>
      <c r="R62" s="195" t="e">
        <f>#REF!</f>
        <v>#REF!</v>
      </c>
    </row>
    <row r="65" spans="6:8" x14ac:dyDescent="0.35">
      <c r="F65" s="225" t="s">
        <v>154</v>
      </c>
      <c r="G65" s="224">
        <f>SUM(C62:G62)</f>
        <v>265905025</v>
      </c>
    </row>
    <row r="66" spans="6:8" x14ac:dyDescent="0.35">
      <c r="F66" s="225" t="s">
        <v>110</v>
      </c>
      <c r="G66" s="226" t="e">
        <f>#REF!</f>
        <v>#REF!</v>
      </c>
    </row>
    <row r="67" spans="6:8" x14ac:dyDescent="0.35">
      <c r="F67" s="225" t="s">
        <v>155</v>
      </c>
      <c r="G67" s="226" t="e">
        <f>G66-G65</f>
        <v>#REF!</v>
      </c>
      <c r="H67" s="225" t="s">
        <v>156</v>
      </c>
    </row>
  </sheetData>
  <pageMargins left="0.7" right="0.7" top="0.75" bottom="0.75" header="0.3" footer="0.3"/>
  <pageSetup scale="3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21</vt:i4>
      </vt:variant>
    </vt:vector>
  </HeadingPairs>
  <TitlesOfParts>
    <vt:vector size="26"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Company>PPL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Nagurney</dc:creator>
  <cp:lastModifiedBy>Sanders, Kelly</cp:lastModifiedBy>
  <cp:lastPrinted>2021-03-30T15:40:04Z</cp:lastPrinted>
  <dcterms:created xsi:type="dcterms:W3CDTF">2008-11-21T21:31:17Z</dcterms:created>
  <dcterms:modified xsi:type="dcterms:W3CDTF">2023-05-25T12:24:58Z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dcc6b311-06ac-4d45-8b7e-272c304377e9_Enabled">
    <vt:lpwstr>true</vt:lpwstr>
  </property>
  <property fmtid="{D5CDD505-2E9C-101B-9397-08002B2CF9AE}" pid="6" name="MSIP_Label_dcc6b311-06ac-4d45-8b7e-272c304377e9_SetDate">
    <vt:lpwstr>2023-05-25T12:24:11Z</vt:lpwstr>
  </property>
  <property fmtid="{D5CDD505-2E9C-101B-9397-08002B2CF9AE}" pid="7" name="MSIP_Label_dcc6b311-06ac-4d45-8b7e-272c304377e9_Method">
    <vt:lpwstr>Privileged</vt:lpwstr>
  </property>
  <property fmtid="{D5CDD505-2E9C-101B-9397-08002B2CF9AE}" pid="8" name="MSIP_Label_dcc6b311-06ac-4d45-8b7e-272c304377e9_Name">
    <vt:lpwstr>dcc6b311-06ac-4d45-8b7e-272c304377e9</vt:lpwstr>
  </property>
  <property fmtid="{D5CDD505-2E9C-101B-9397-08002B2CF9AE}" pid="9" name="MSIP_Label_dcc6b311-06ac-4d45-8b7e-272c304377e9_SiteId">
    <vt:lpwstr>25b79aa0-07c6-4d65-9c80-df92aacdc157</vt:lpwstr>
  </property>
  <property fmtid="{D5CDD505-2E9C-101B-9397-08002B2CF9AE}" pid="10" name="MSIP_Label_dcc6b311-06ac-4d45-8b7e-272c304377e9_ActionId">
    <vt:lpwstr>af7ac75a-966d-4aa1-ae06-beb1e159bc70</vt:lpwstr>
  </property>
  <property fmtid="{D5CDD505-2E9C-101B-9397-08002B2CF9AE}" pid="11" name="MSIP_Label_dcc6b311-06ac-4d45-8b7e-272c304377e9_ContentBits">
    <vt:lpwstr>0</vt:lpwstr>
  </property>
</Properties>
</file>